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9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0.xml" ContentType="application/vnd.openxmlformats-officedocument.spreadsheetml.worksheet+xml"/>
  <Override PartName="/xl/worksheets/sheet8.xml" ContentType="application/vnd.openxmlformats-officedocument.spreadsheetml.worksheet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5\4. ENE\A. Database\Public Entities\Tables for web\"/>
    </mc:Choice>
  </mc:AlternateContent>
  <xr:revisionPtr revIDLastSave="0" documentId="13_ncr:1_{3F5B2108-1BAD-4328-A429-F84F40822011}" xr6:coauthVersionLast="36" xr6:coauthVersionMax="47" xr10:uidLastSave="{00000000-0000-0000-0000-000000000000}"/>
  <bookViews>
    <workbookView xWindow="-110" yWindow="-110" windowWidth="19420" windowHeight="10420" tabRatio="886" activeTab="9" xr2:uid="{BC773674-E247-4E25-A4B6-E3BBE15E89D5}"/>
  </bookViews>
  <sheets>
    <sheet name="Index" sheetId="10" r:id="rId1"/>
    <sheet name="BMAPerfom" sheetId="1" r:id="rId2"/>
    <sheet name="BMAFinancial" sheetId="2" r:id="rId3"/>
    <sheet name="BMAPersonnel" sheetId="3" r:id="rId4"/>
    <sheet name="IECPerfom" sheetId="4" r:id="rId5"/>
    <sheet name="IECFinancial" sheetId="5" r:id="rId6"/>
    <sheet name="IECPersonnel" sheetId="6" r:id="rId7"/>
    <sheet name="GPWPerfom" sheetId="7" r:id="rId8"/>
    <sheet name="GPWFinancial" sheetId="8" r:id="rId9"/>
    <sheet name="GPWPersonnel" sheetId="9" r:id="rId10"/>
  </sheets>
  <definedNames>
    <definedName name="_Int_7dQqoRO2" localSheetId="1">BMAPerfom!$B$10</definedName>
    <definedName name="_Int_g0PRq1Vm" localSheetId="4">IECPerfom!$B$5</definedName>
    <definedName name="_Int_qSESxCey" localSheetId="4">IECPerfom!$B$8</definedName>
    <definedName name="_Int_yCDh7Jxr" localSheetId="1">BMAPerfom!$B$7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" i="7" l="1"/>
  <c r="AB1" i="4"/>
  <c r="AB1" i="1"/>
</calcChain>
</file>

<file path=xl/sharedStrings.xml><?xml version="1.0" encoding="utf-8"?>
<sst xmlns="http://schemas.openxmlformats.org/spreadsheetml/2006/main" count="499" uniqueCount="156">
  <si>
    <t>Table 5.14 Border Management Authority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</si>
  <si>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</si>
  <si>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</si>
  <si>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</si>
  <si>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</si>
  <si>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</si>
  <si>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2021/22</t>
  </si>
  <si>
    <t>2022/23</t>
  </si>
  <si>
    <t>2023/24</t>
  </si>
  <si>
    <t>2024/25</t>
  </si>
  <si>
    <t>2025/26</t>
  </si>
  <si>
    <t>2026/27</t>
  </si>
  <si>
    <t>2027/28</t>
  </si>
  <si>
    <t>Operations</t>
  </si>
  <si>
    <t>Department: Home Affairs</t>
  </si>
  <si>
    <t>Table 5.15 Border Management Authority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</si>
  <si>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</si>
  <si>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</si>
  <si>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</si>
  <si>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</si>
  <si>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</si>
  <si>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</si>
  <si>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2021/22 - 2024/25</t>
  </si>
  <si>
    <t>2024/25 - 2027/28</t>
  </si>
  <si>
    <t>Administration</t>
  </si>
  <si>
    <t>Total</t>
  </si>
  <si>
    <t>Table 5.16 Border Management Authority statements of financial performance, cash flow and financial position</t>
  </si>
  <si>
    <t>Statement of financial performance</t>
  </si>
  <si>
    <t>Revenue</t>
  </si>
  <si>
    <t>Non-tax revenue</t>
  </si>
  <si>
    <t>Sale of goods and services other than capital assets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</si>
  <si>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</si>
  <si>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</si>
  <si>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</si>
  <si>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</si>
  <si>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</si>
  <si>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</si>
  <si>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</si>
  <si>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</si>
  <si>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Interest, dividends and rent on land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</si>
  <si>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</si>
  <si>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</si>
  <si>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</si>
  <si>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</si>
  <si>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</si>
  <si>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</si>
  <si>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</si>
  <si>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tax receipts</t>
  </si>
  <si>
    <t>Total receipts</t>
  </si>
  <si>
    <t>Payment</t>
  </si>
  <si>
    <t>Current payments</t>
  </si>
  <si>
    <t>Interest and rent on land</t>
  </si>
  <si>
    <t>Total payments</t>
  </si>
  <si>
    <t>Net cash flow from investing activities</t>
  </si>
  <si>
    <t>Acquisition of property, plant, equipment and intangible assets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</si>
  <si>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</si>
  <si>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</si>
  <si>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</si>
  <si>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</si>
  <si>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</si>
  <si>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Inventory</t>
  </si>
  <si>
    <t>Receivables and prepayments</t>
  </si>
  <si>
    <t>Cash and cash equivalents</t>
  </si>
  <si>
    <t>Total assets</t>
  </si>
  <si>
    <t>Accumulated surplus/(deficit)</t>
  </si>
  <si>
    <t>Trade and other payables</t>
  </si>
  <si>
    <t>Benefits payable</t>
  </si>
  <si>
    <t>Provisions</t>
  </si>
  <si>
    <t>Total equity and liabilities</t>
  </si>
  <si>
    <t>Table 5.17 Border Management Authority personnel numbers and cost by salary level</t>
  </si>
  <si>
    <t>Number of posts estimated for 
31 March 2025</t>
  </si>
  <si>
    <t/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</si>
  <si>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</si>
  <si>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</si>
  <si>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</si>
  <si>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</si>
  <si>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</si>
  <si>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</si>
  <si>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</si>
  <si>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Border Management Authority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</si>
  <si>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</si>
  <si>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</si>
  <si>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</si>
  <si>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</si>
  <si>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</si>
  <si>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</si>
  <si>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</si>
  <si>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</si>
  <si>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</si>
  <si>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17 – 22</t>
  </si>
  <si>
    <t>Table 5.18 Electoral Commission performance indicators by programme/objective/activity and related priority</t>
  </si>
  <si>
    <t>Electoral operations</t>
  </si>
  <si>
    <t>Outreach</t>
  </si>
  <si>
    <t>Party Funding</t>
  </si>
  <si>
    <t>Table 5.19 Electoral Commission expenditure trends and estimates by programme/objective/activity</t>
  </si>
  <si>
    <t>Table 5.20 Electoral Commission statements of financial performance, cash flow and financial position</t>
  </si>
  <si>
    <t>Sales of scrap, waste, arms and other used current goods</t>
  </si>
  <si>
    <t>Financial transactions in assets and liabilities</t>
  </si>
  <si>
    <t>Acquisition of software and other intangible assets</t>
  </si>
  <si>
    <t>Proceeds from the sale of property, plant, equipment and intangible assets</t>
  </si>
  <si>
    <t>Investments</t>
  </si>
  <si>
    <t>Accrued investment interest</t>
  </si>
  <si>
    <t>Table 5.21 Electoral Commission personnel numbers and cost by salary level</t>
  </si>
  <si>
    <t>Electoral Commission</t>
  </si>
  <si>
    <t>Table 5.22 Government Printing Works performance indicators by programme/objective/activity and related priority</t>
  </si>
  <si>
    <t>Table 5.23 Government Printing Works expenditure trends and estimates by programme/objective/activity</t>
  </si>
  <si>
    <t>Operations and Production</t>
  </si>
  <si>
    <t>Table 5.24 Government Printing Works statements of financial performance, cash flow and financial position</t>
  </si>
  <si>
    <t>Transfers and subsidies</t>
  </si>
  <si>
    <t>Capital and reserves</t>
  </si>
  <si>
    <t>Table 5.25 Government Printing Works personnel numbers and cost by salary level</t>
  </si>
  <si>
    <t>Government Printing Works</t>
  </si>
  <si>
    <t>Entity name</t>
  </si>
  <si>
    <t>Table name</t>
  </si>
  <si>
    <t xml:space="preserve"> Border Management Authority </t>
  </si>
  <si>
    <t xml:space="preserve"> Electoral Commission </t>
  </si>
  <si>
    <t xml:space="preserve"> Government Printing Works </t>
  </si>
  <si>
    <t>MTDP outcome</t>
  </si>
  <si>
    <t>Percentage of detected illegitimate people at ports of entry processed for deportation per year</t>
  </si>
  <si>
    <t xml:space="preserve">Operations </t>
  </si>
  <si>
    <t>Outcome 21: Effective border management and development in Africa and globally</t>
  </si>
  <si>
    <r>
      <t>–</t>
    </r>
    <r>
      <rPr>
        <vertAlign val="superscript"/>
        <sz val="7"/>
        <color rgb="FF000000"/>
        <rFont val="Calibri"/>
        <family val="2"/>
        <scheme val="minor"/>
      </rPr>
      <t>1</t>
    </r>
  </si>
  <si>
    <t>100% (7 773)</t>
  </si>
  <si>
    <t>Percentage, based on survey, of cooperation and coordination with other organs of state and border communities per year</t>
  </si>
  <si>
    <t>Number of partnership agreements signed with border communities per year</t>
  </si>
  <si>
    <t>Number of bilateral agreements signed with neighbouring countries per year</t>
  </si>
  <si>
    <r>
      <t>1.</t>
    </r>
    <r>
      <rPr>
        <i/>
        <sz val="7"/>
        <color theme="1"/>
        <rFont val="Times New Roman"/>
        <family val="1"/>
      </rPr>
      <t xml:space="preserve"> </t>
    </r>
    <r>
      <rPr>
        <i/>
        <sz val="7"/>
        <color theme="1"/>
        <rFont val="Calibri"/>
        <family val="2"/>
        <scheme val="minor"/>
      </rPr>
      <t>No historical data available.</t>
    </r>
  </si>
  <si>
    <r>
      <t>2.</t>
    </r>
    <r>
      <rPr>
        <i/>
        <sz val="7"/>
        <color theme="1"/>
        <rFont val="Times New Roman"/>
        <family val="1"/>
      </rPr>
      <t xml:space="preserve"> </t>
    </r>
    <r>
      <rPr>
        <i/>
        <sz val="7"/>
        <color theme="1"/>
        <rFont val="Calibri"/>
        <family val="2"/>
        <scheme val="minor"/>
      </rPr>
      <t>Target not achieved mainly due to capacity constraints within the entity.</t>
    </r>
  </si>
  <si>
    <t>1. Rand million.</t>
  </si>
  <si>
    <t>Number of registered voters as at 31 March per year</t>
  </si>
  <si>
    <t>Outcome 15: Social cohesion and nation building</t>
  </si>
  <si>
    <t>26 096 884</t>
  </si>
  <si>
    <t>27 780 942</t>
  </si>
  <si>
    <t>27 860 942</t>
  </si>
  <si>
    <t>28 940 000</t>
  </si>
  <si>
    <t>29 020 000</t>
  </si>
  <si>
    <t>Number of civic and democracy education events held per year</t>
  </si>
  <si>
    <t>Number of disbursements to represented parties per year</t>
  </si>
  <si>
    <t>Party funding</t>
  </si>
  <si>
    <t>Number of liaison sessions held with stakeholders to strengthen awareness and compliance with the Political Party Funding Act (2018) and with potential contributors to the Multi-party Democracy Fund</t>
  </si>
  <si>
    <t>Percentage of Government Gazettes published per year that conform to client specifications</t>
  </si>
  <si>
    <t xml:space="preserve">Operations and production </t>
  </si>
  <si>
    <t xml:space="preserve">(1 527/ </t>
  </si>
  <si>
    <t>2 400)</t>
  </si>
  <si>
    <t>(2 400)</t>
  </si>
  <si>
    <t>Percentage of travel documents delivered per year that conform to client specifications</t>
  </si>
  <si>
    <t xml:space="preserve">(203 640/ </t>
  </si>
  <si>
    <t>1 000 000)</t>
  </si>
  <si>
    <t xml:space="preserve"> (551 794/ </t>
  </si>
  <si>
    <t xml:space="preserve">600 000) </t>
  </si>
  <si>
    <t>(939 034)</t>
  </si>
  <si>
    <t>Percentage of identity cards/documents distributed per year that conform to client specifications</t>
  </si>
  <si>
    <t>(2.3 million)</t>
  </si>
  <si>
    <t>(2.6 million)</t>
  </si>
  <si>
    <t>(2.9 million)</t>
  </si>
  <si>
    <r>
      <t>Number and cost</t>
    </r>
    <r>
      <rPr>
        <b/>
        <vertAlign val="superscript"/>
        <sz val="7"/>
        <rFont val="Calibri"/>
        <family val="2"/>
      </rPr>
      <t>1</t>
    </r>
    <r>
      <rPr>
        <b/>
        <sz val="7"/>
        <rFont val="Calibri"/>
        <family val="2"/>
        <scheme val="minor"/>
      </rPr>
      <t xml:space="preserve"> of personnel posts filled/planned for on funded establishment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</si>
</sst>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 * #,##0_ ;_ * \(#,##0\)_ ;_ * &quot;-&quot;??_ ;_ @_ "/>
    <numFmt numFmtId="165" formatCode="0.0%"/>
    <numFmt numFmtId="166" formatCode="* #,##0.0;_*\ \(#,##0.0\);_*\ &quot;–&quot;_ ;@_ "/>
    <numFmt numFmtId="167" formatCode="* #,##0.0;_*\ \(#,##0.0\);_*\ &quot;–&quot;_ ;_ @_ "/>
    <numFmt numFmtId="168" formatCode="#,##0.0%;\-#,##0.0%;&quot;– &quot;"/>
    <numFmt numFmtId="169" formatCode="#\ ##0.0%;\-#\ ##0.0%;&quot;–&quot;\ "/>
    <numFmt numFmtId="170" formatCode="* #,##0;_*\ \(#,##0\);_*\ &quot;–&quot;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12"/>
      <name val="Arial"/>
      <family val="2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7"/>
      <color rgb="FF000000"/>
      <name val="Calibri"/>
      <family val="2"/>
      <scheme val="minor"/>
    </font>
    <font>
      <vertAlign val="superscript"/>
      <sz val="7"/>
      <color rgb="FF000000"/>
      <name val="Calibri"/>
      <family val="2"/>
      <scheme val="minor"/>
    </font>
    <font>
      <i/>
      <sz val="7"/>
      <color theme="1"/>
      <name val="Calibri"/>
      <family val="2"/>
      <scheme val="minor"/>
    </font>
    <font>
      <i/>
      <sz val="7"/>
      <color theme="1"/>
      <name val="Times New Roman"/>
      <family val="1"/>
    </font>
    <font>
      <i/>
      <sz val="7"/>
      <color rgb="FF000000"/>
      <name val="Calibri"/>
      <family val="2"/>
      <scheme val="minor"/>
    </font>
    <font>
      <b/>
      <vertAlign val="superscript"/>
      <sz val="7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6" fillId="0" borderId="0"/>
    <xf numFmtId="0" fontId="19" fillId="0" borderId="0" applyNumberFormat="0" applyFill="0" applyBorder="0" applyAlignment="0" applyProtection="0"/>
  </cellStyleXfs>
  <cellXfs count="271">
    <xf numFmtId="0" fontId="0" fillId="0" borderId="0" xfId="0"/>
    <xf numFmtId="0" fontId="5" fillId="0" borderId="2" xfId="3" applyFont="1" applyBorder="1" applyAlignment="1">
      <alignment horizontal="left" wrapText="1"/>
    </xf>
    <xf numFmtId="0" fontId="5" fillId="0" borderId="3" xfId="3" applyFont="1" applyBorder="1" applyAlignment="1">
      <alignment horizontal="left" wrapText="1"/>
    </xf>
    <xf numFmtId="0" fontId="5" fillId="0" borderId="4" xfId="3" applyFont="1" applyBorder="1" applyAlignment="1">
      <alignment horizontal="left" wrapText="1"/>
    </xf>
    <xf numFmtId="0" fontId="5" fillId="0" borderId="8" xfId="3" applyFont="1" applyBorder="1" applyAlignment="1">
      <alignment horizontal="center" wrapText="1"/>
    </xf>
    <xf numFmtId="0" fontId="7" fillId="0" borderId="14" xfId="5" applyFont="1" applyBorder="1"/>
    <xf numFmtId="0" fontId="2" fillId="0" borderId="0" xfId="0" applyFont="1"/>
    <xf numFmtId="0" fontId="8" fillId="0" borderId="14" xfId="6" applyFont="1" applyBorder="1"/>
    <xf numFmtId="164" fontId="8" fillId="0" borderId="6" xfId="7" applyNumberFormat="1" applyFont="1" applyBorder="1" applyAlignment="1">
      <alignment horizontal="centerContinuous"/>
    </xf>
    <xf numFmtId="164" fontId="8" fillId="0" borderId="6" xfId="7" applyNumberFormat="1" applyFont="1" applyBorder="1" applyAlignment="1">
      <alignment horizontal="centerContinuous" wrapText="1"/>
    </xf>
    <xf numFmtId="164" fontId="8" fillId="0" borderId="7" xfId="7" applyNumberFormat="1" applyFont="1" applyBorder="1" applyAlignment="1">
      <alignment horizontal="centerContinuous"/>
    </xf>
    <xf numFmtId="164" fontId="8" fillId="0" borderId="8" xfId="7" applyNumberFormat="1" applyFont="1" applyBorder="1" applyAlignment="1">
      <alignment horizontal="right" wrapText="1"/>
    </xf>
    <xf numFmtId="165" fontId="8" fillId="3" borderId="8" xfId="1" applyNumberFormat="1" applyFont="1" applyFill="1" applyBorder="1" applyAlignment="1">
      <alignment horizontal="right" wrapText="1"/>
    </xf>
    <xf numFmtId="164" fontId="8" fillId="0" borderId="5" xfId="7" applyNumberFormat="1" applyFont="1" applyBorder="1" applyAlignment="1">
      <alignment horizontal="centerContinuous" wrapText="1"/>
    </xf>
    <xf numFmtId="164" fontId="9" fillId="0" borderId="6" xfId="7" applyNumberFormat="1" applyFont="1" applyBorder="1" applyAlignment="1">
      <alignment horizontal="centerContinuous" wrapText="1"/>
    </xf>
    <xf numFmtId="164" fontId="9" fillId="0" borderId="7" xfId="7" applyNumberFormat="1" applyFont="1" applyBorder="1" applyAlignment="1">
      <alignment horizontal="centerContinuous" wrapText="1"/>
    </xf>
    <xf numFmtId="165" fontId="8" fillId="3" borderId="5" xfId="1" applyNumberFormat="1" applyFont="1" applyFill="1" applyBorder="1" applyAlignment="1">
      <alignment horizontal="right" wrapText="1"/>
    </xf>
    <xf numFmtId="0" fontId="9" fillId="0" borderId="15" xfId="6" applyFont="1" applyBorder="1" applyAlignment="1">
      <alignment horizontal="left" vertical="top"/>
    </xf>
    <xf numFmtId="0" fontId="8" fillId="0" borderId="16" xfId="7" quotePrefix="1" applyFont="1" applyBorder="1" applyAlignment="1">
      <alignment horizontal="right" vertical="top"/>
    </xf>
    <xf numFmtId="0" fontId="8" fillId="0" borderId="11" xfId="7" quotePrefix="1" applyFont="1" applyBorder="1" applyAlignment="1">
      <alignment horizontal="right" vertical="top"/>
    </xf>
    <xf numFmtId="166" fontId="9" fillId="0" borderId="0" xfId="7" applyNumberFormat="1" applyFont="1" applyAlignment="1">
      <alignment horizontal="left" vertical="top"/>
    </xf>
    <xf numFmtId="167" fontId="9" fillId="0" borderId="0" xfId="7" applyNumberFormat="1" applyFont="1" applyAlignment="1">
      <alignment horizontal="right" vertical="top"/>
    </xf>
    <xf numFmtId="167" fontId="9" fillId="0" borderId="17" xfId="7" applyNumberFormat="1" applyFont="1" applyBorder="1" applyAlignment="1">
      <alignment horizontal="right" vertical="top"/>
    </xf>
    <xf numFmtId="168" fontId="9" fillId="3" borderId="17" xfId="7" applyNumberFormat="1" applyFont="1" applyFill="1" applyBorder="1" applyAlignment="1">
      <alignment horizontal="right" vertical="top"/>
    </xf>
    <xf numFmtId="168" fontId="9" fillId="3" borderId="18" xfId="7" applyNumberFormat="1" applyFont="1" applyFill="1" applyBorder="1" applyAlignment="1">
      <alignment horizontal="right" vertical="top"/>
    </xf>
    <xf numFmtId="168" fontId="9" fillId="3" borderId="19" xfId="7" applyNumberFormat="1" applyFont="1" applyFill="1" applyBorder="1" applyAlignment="1">
      <alignment horizontal="right" vertical="top"/>
    </xf>
    <xf numFmtId="0" fontId="8" fillId="0" borderId="20" xfId="6" applyFont="1" applyBorder="1" applyAlignment="1">
      <alignment horizontal="left" vertical="top"/>
    </xf>
    <xf numFmtId="167" fontId="8" fillId="0" borderId="20" xfId="6" applyNumberFormat="1" applyFont="1" applyBorder="1" applyAlignment="1">
      <alignment horizontal="right" vertical="top"/>
    </xf>
    <xf numFmtId="167" fontId="8" fillId="0" borderId="21" xfId="6" applyNumberFormat="1" applyFont="1" applyBorder="1" applyAlignment="1">
      <alignment horizontal="right" vertical="top"/>
    </xf>
    <xf numFmtId="168" fontId="8" fillId="4" borderId="20" xfId="6" applyNumberFormat="1" applyFont="1" applyFill="1" applyBorder="1" applyAlignment="1">
      <alignment horizontal="right" vertical="top"/>
    </xf>
    <xf numFmtId="168" fontId="8" fillId="4" borderId="21" xfId="6" applyNumberFormat="1" applyFont="1" applyFill="1" applyBorder="1" applyAlignment="1">
      <alignment horizontal="right" vertical="top"/>
    </xf>
    <xf numFmtId="168" fontId="8" fillId="3" borderId="21" xfId="6" applyNumberFormat="1" applyFont="1" applyFill="1" applyBorder="1" applyAlignment="1">
      <alignment horizontal="right" vertical="top"/>
    </xf>
    <xf numFmtId="168" fontId="8" fillId="3" borderId="22" xfId="6" applyNumberFormat="1" applyFont="1" applyFill="1" applyBorder="1" applyAlignment="1">
      <alignment horizontal="right" vertical="top"/>
    </xf>
    <xf numFmtId="0" fontId="7" fillId="0" borderId="0" xfId="6" applyFont="1"/>
    <xf numFmtId="167" fontId="10" fillId="0" borderId="0" xfId="6" applyNumberFormat="1" applyFont="1" applyAlignment="1">
      <alignment horizontal="right" vertical="top"/>
    </xf>
    <xf numFmtId="0" fontId="11" fillId="0" borderId="14" xfId="6" applyFont="1" applyBorder="1" applyAlignment="1">
      <alignment vertical="top" wrapText="1"/>
    </xf>
    <xf numFmtId="164" fontId="11" fillId="0" borderId="6" xfId="7" applyNumberFormat="1" applyFont="1" applyBorder="1" applyAlignment="1">
      <alignment horizontal="centerContinuous"/>
    </xf>
    <xf numFmtId="164" fontId="11" fillId="0" borderId="6" xfId="7" applyNumberFormat="1" applyFont="1" applyBorder="1" applyAlignment="1">
      <alignment horizontal="centerContinuous" wrapText="1"/>
    </xf>
    <xf numFmtId="164" fontId="11" fillId="0" borderId="7" xfId="7" applyNumberFormat="1" applyFont="1" applyBorder="1" applyAlignment="1">
      <alignment horizontal="centerContinuous"/>
    </xf>
    <xf numFmtId="164" fontId="11" fillId="0" borderId="8" xfId="7" applyNumberFormat="1" applyFont="1" applyBorder="1" applyAlignment="1">
      <alignment horizontal="right" wrapText="1"/>
    </xf>
    <xf numFmtId="165" fontId="11" fillId="3" borderId="8" xfId="1" applyNumberFormat="1" applyFont="1" applyFill="1" applyBorder="1" applyAlignment="1">
      <alignment horizontal="right" wrapText="1"/>
    </xf>
    <xf numFmtId="164" fontId="11" fillId="0" borderId="5" xfId="7" applyNumberFormat="1" applyFont="1" applyBorder="1" applyAlignment="1">
      <alignment horizontal="centerContinuous" wrapText="1"/>
    </xf>
    <xf numFmtId="164" fontId="12" fillId="0" borderId="6" xfId="7" applyNumberFormat="1" applyFont="1" applyBorder="1" applyAlignment="1">
      <alignment horizontal="centerContinuous" wrapText="1"/>
    </xf>
    <xf numFmtId="164" fontId="12" fillId="0" borderId="7" xfId="7" applyNumberFormat="1" applyFont="1" applyBorder="1" applyAlignment="1">
      <alignment horizontal="centerContinuous" wrapText="1"/>
    </xf>
    <xf numFmtId="165" fontId="11" fillId="3" borderId="5" xfId="1" applyNumberFormat="1" applyFont="1" applyFill="1" applyBorder="1" applyAlignment="1">
      <alignment horizontal="right" wrapText="1"/>
    </xf>
    <xf numFmtId="0" fontId="12" fillId="0" borderId="15" xfId="6" applyFont="1" applyBorder="1" applyAlignment="1">
      <alignment horizontal="left" vertical="center"/>
    </xf>
    <xf numFmtId="0" fontId="11" fillId="0" borderId="16" xfId="7" quotePrefix="1" applyFont="1" applyBorder="1" applyAlignment="1">
      <alignment horizontal="right" vertical="top"/>
    </xf>
    <xf numFmtId="0" fontId="11" fillId="0" borderId="11" xfId="7" quotePrefix="1" applyFont="1" applyBorder="1" applyAlignment="1">
      <alignment horizontal="right" vertical="top"/>
    </xf>
    <xf numFmtId="0" fontId="11" fillId="0" borderId="0" xfId="6" applyFont="1" applyAlignment="1">
      <alignment horizontal="left" vertical="top" wrapText="1"/>
    </xf>
    <xf numFmtId="167" fontId="11" fillId="0" borderId="23" xfId="6" applyNumberFormat="1" applyFont="1" applyBorder="1" applyAlignment="1">
      <alignment horizontal="right" vertical="top" wrapText="1"/>
    </xf>
    <xf numFmtId="167" fontId="12" fillId="0" borderId="23" xfId="6" applyNumberFormat="1" applyFont="1" applyBorder="1" applyAlignment="1">
      <alignment horizontal="right" vertical="top"/>
    </xf>
    <xf numFmtId="167" fontId="12" fillId="0" borderId="24" xfId="6" applyNumberFormat="1" applyFont="1" applyBorder="1" applyAlignment="1">
      <alignment horizontal="right" vertical="top"/>
    </xf>
    <xf numFmtId="0" fontId="12" fillId="3" borderId="24" xfId="6" applyFont="1" applyFill="1" applyBorder="1"/>
    <xf numFmtId="169" fontId="12" fillId="0" borderId="23" xfId="7" applyNumberFormat="1" applyFont="1" applyBorder="1" applyAlignment="1">
      <alignment horizontal="right" vertical="top"/>
    </xf>
    <xf numFmtId="0" fontId="12" fillId="3" borderId="18" xfId="6" applyFont="1" applyFill="1" applyBorder="1"/>
    <xf numFmtId="167" fontId="11" fillId="0" borderId="0" xfId="7" applyNumberFormat="1" applyFont="1" applyAlignment="1">
      <alignment horizontal="right" vertical="top"/>
    </xf>
    <xf numFmtId="167" fontId="11" fillId="0" borderId="17" xfId="7" applyNumberFormat="1" applyFont="1" applyBorder="1" applyAlignment="1">
      <alignment horizontal="right" vertical="top"/>
    </xf>
    <xf numFmtId="168" fontId="11" fillId="5" borderId="17" xfId="7" applyNumberFormat="1" applyFont="1" applyFill="1" applyBorder="1" applyAlignment="1">
      <alignment horizontal="right" vertical="top"/>
    </xf>
    <xf numFmtId="168" fontId="11" fillId="5" borderId="19" xfId="7" applyNumberFormat="1" applyFont="1" applyFill="1" applyBorder="1" applyAlignment="1">
      <alignment horizontal="right" vertical="top"/>
    </xf>
    <xf numFmtId="0" fontId="12" fillId="0" borderId="0" xfId="6" applyFont="1" applyAlignment="1">
      <alignment horizontal="left" vertical="top" wrapText="1"/>
    </xf>
    <xf numFmtId="167" fontId="12" fillId="0" borderId="18" xfId="7" applyNumberFormat="1" applyFont="1" applyBorder="1" applyAlignment="1">
      <alignment horizontal="right" vertical="top"/>
    </xf>
    <xf numFmtId="167" fontId="12" fillId="0" borderId="23" xfId="7" applyNumberFormat="1" applyFont="1" applyBorder="1" applyAlignment="1">
      <alignment horizontal="right" vertical="top"/>
    </xf>
    <xf numFmtId="167" fontId="12" fillId="0" borderId="25" xfId="7" applyNumberFormat="1" applyFont="1" applyBorder="1" applyAlignment="1">
      <alignment horizontal="right" vertical="top"/>
    </xf>
    <xf numFmtId="168" fontId="12" fillId="5" borderId="24" xfId="7" applyNumberFormat="1" applyFont="1" applyFill="1" applyBorder="1" applyAlignment="1">
      <alignment horizontal="right" vertical="top"/>
    </xf>
    <xf numFmtId="167" fontId="12" fillId="0" borderId="26" xfId="7" applyNumberFormat="1" applyFont="1" applyBorder="1" applyAlignment="1">
      <alignment horizontal="right" vertical="top"/>
    </xf>
    <xf numFmtId="167" fontId="12" fillId="0" borderId="15" xfId="7" applyNumberFormat="1" applyFont="1" applyBorder="1" applyAlignment="1">
      <alignment horizontal="right" vertical="top"/>
    </xf>
    <xf numFmtId="167" fontId="12" fillId="0" borderId="9" xfId="7" applyNumberFormat="1" applyFont="1" applyBorder="1" applyAlignment="1">
      <alignment horizontal="right" vertical="top"/>
    </xf>
    <xf numFmtId="168" fontId="12" fillId="5" borderId="10" xfId="7" applyNumberFormat="1" applyFont="1" applyFill="1" applyBorder="1" applyAlignment="1">
      <alignment horizontal="right" vertical="top"/>
    </xf>
    <xf numFmtId="0" fontId="11" fillId="0" borderId="15" xfId="6" applyFont="1" applyBorder="1" applyAlignment="1">
      <alignment horizontal="left" vertical="top" wrapText="1"/>
    </xf>
    <xf numFmtId="167" fontId="11" fillId="0" borderId="10" xfId="7" applyNumberFormat="1" applyFont="1" applyBorder="1" applyAlignment="1">
      <alignment horizontal="right" vertical="top"/>
    </xf>
    <xf numFmtId="168" fontId="11" fillId="5" borderId="10" xfId="6" applyNumberFormat="1" applyFont="1" applyFill="1" applyBorder="1" applyAlignment="1">
      <alignment horizontal="right" vertical="top"/>
    </xf>
    <xf numFmtId="168" fontId="11" fillId="5" borderId="26" xfId="6" applyNumberFormat="1" applyFont="1" applyFill="1" applyBorder="1" applyAlignment="1">
      <alignment horizontal="right" vertical="top"/>
    </xf>
    <xf numFmtId="0" fontId="11" fillId="0" borderId="20" xfId="6" applyFont="1" applyBorder="1" applyAlignment="1">
      <alignment horizontal="left" vertical="top" wrapText="1"/>
    </xf>
    <xf numFmtId="167" fontId="11" fillId="0" borderId="23" xfId="7" applyNumberFormat="1" applyFont="1" applyBorder="1" applyAlignment="1">
      <alignment horizontal="right" vertical="top"/>
    </xf>
    <xf numFmtId="167" fontId="11" fillId="0" borderId="25" xfId="7" applyNumberFormat="1" applyFont="1" applyBorder="1" applyAlignment="1">
      <alignment horizontal="right" vertical="top"/>
    </xf>
    <xf numFmtId="168" fontId="11" fillId="5" borderId="24" xfId="6" applyNumberFormat="1" applyFont="1" applyFill="1" applyBorder="1" applyAlignment="1">
      <alignment horizontal="right" vertical="top"/>
    </xf>
    <xf numFmtId="168" fontId="11" fillId="5" borderId="18" xfId="6" applyNumberFormat="1" applyFont="1" applyFill="1" applyBorder="1" applyAlignment="1">
      <alignment horizontal="right" vertical="top"/>
    </xf>
    <xf numFmtId="167" fontId="12" fillId="0" borderId="14" xfId="7" applyNumberFormat="1" applyFont="1" applyBorder="1" applyAlignment="1">
      <alignment horizontal="right" vertical="top"/>
    </xf>
    <xf numFmtId="167" fontId="12" fillId="0" borderId="3" xfId="7" applyNumberFormat="1" applyFont="1" applyBorder="1" applyAlignment="1">
      <alignment horizontal="right" vertical="top"/>
    </xf>
    <xf numFmtId="168" fontId="12" fillId="5" borderId="3" xfId="6" applyNumberFormat="1" applyFont="1" applyFill="1" applyBorder="1" applyAlignment="1">
      <alignment horizontal="right" vertical="top"/>
    </xf>
    <xf numFmtId="168" fontId="12" fillId="5" borderId="4" xfId="6" applyNumberFormat="1" applyFont="1" applyFill="1" applyBorder="1" applyAlignment="1">
      <alignment horizontal="right" vertical="top"/>
    </xf>
    <xf numFmtId="168" fontId="11" fillId="5" borderId="17" xfId="6" applyNumberFormat="1" applyFont="1" applyFill="1" applyBorder="1" applyAlignment="1">
      <alignment horizontal="right" vertical="top"/>
    </xf>
    <xf numFmtId="168" fontId="11" fillId="5" borderId="19" xfId="6" applyNumberFormat="1" applyFont="1" applyFill="1" applyBorder="1" applyAlignment="1">
      <alignment horizontal="right" vertical="top"/>
    </xf>
    <xf numFmtId="167" fontId="12" fillId="0" borderId="19" xfId="7" applyNumberFormat="1" applyFont="1" applyBorder="1" applyAlignment="1">
      <alignment horizontal="right" vertical="top"/>
    </xf>
    <xf numFmtId="167" fontId="12" fillId="0" borderId="0" xfId="7" applyNumberFormat="1" applyFont="1" applyAlignment="1">
      <alignment horizontal="right" vertical="top"/>
    </xf>
    <xf numFmtId="167" fontId="12" fillId="0" borderId="27" xfId="7" applyNumberFormat="1" applyFont="1" applyBorder="1" applyAlignment="1">
      <alignment horizontal="right" vertical="top"/>
    </xf>
    <xf numFmtId="168" fontId="12" fillId="5" borderId="17" xfId="7" applyNumberFormat="1" applyFont="1" applyFill="1" applyBorder="1" applyAlignment="1">
      <alignment horizontal="right" vertical="top"/>
    </xf>
    <xf numFmtId="167" fontId="11" fillId="0" borderId="20" xfId="7" applyNumberFormat="1" applyFont="1" applyBorder="1" applyAlignment="1">
      <alignment horizontal="right" vertical="top"/>
    </xf>
    <xf numFmtId="167" fontId="11" fillId="0" borderId="28" xfId="7" applyNumberFormat="1" applyFont="1" applyBorder="1" applyAlignment="1">
      <alignment horizontal="right" vertical="top"/>
    </xf>
    <xf numFmtId="0" fontId="11" fillId="0" borderId="6" xfId="6" applyFont="1" applyBorder="1" applyAlignment="1">
      <alignment horizontal="left" vertical="top" wrapText="1"/>
    </xf>
    <xf numFmtId="167" fontId="11" fillId="0" borderId="6" xfId="7" applyNumberFormat="1" applyFont="1" applyBorder="1" applyAlignment="1">
      <alignment horizontal="right" vertical="top"/>
    </xf>
    <xf numFmtId="167" fontId="11" fillId="0" borderId="7" xfId="7" applyNumberFormat="1" applyFont="1" applyBorder="1" applyAlignment="1">
      <alignment horizontal="right" vertical="top"/>
    </xf>
    <xf numFmtId="168" fontId="11" fillId="5" borderId="8" xfId="7" applyNumberFormat="1" applyFont="1" applyFill="1" applyBorder="1" applyAlignment="1">
      <alignment horizontal="right" vertical="top"/>
    </xf>
    <xf numFmtId="168" fontId="11" fillId="5" borderId="5" xfId="7" applyNumberFormat="1" applyFont="1" applyFill="1" applyBorder="1" applyAlignment="1">
      <alignment horizontal="right" vertical="top"/>
    </xf>
    <xf numFmtId="168" fontId="11" fillId="5" borderId="23" xfId="7" applyNumberFormat="1" applyFont="1" applyFill="1" applyBorder="1" applyAlignment="1">
      <alignment horizontal="right" vertical="top"/>
    </xf>
    <xf numFmtId="168" fontId="11" fillId="5" borderId="0" xfId="7" applyNumberFormat="1" applyFont="1" applyFill="1" applyAlignment="1">
      <alignment horizontal="right" vertical="top"/>
    </xf>
    <xf numFmtId="0" fontId="11" fillId="0" borderId="1" xfId="6" applyFont="1" applyBorder="1" applyAlignment="1">
      <alignment horizontal="left" vertical="top" wrapText="1"/>
    </xf>
    <xf numFmtId="167" fontId="12" fillId="0" borderId="1" xfId="7" applyNumberFormat="1" applyFont="1" applyBorder="1" applyAlignment="1">
      <alignment horizontal="right" vertical="top"/>
    </xf>
    <xf numFmtId="168" fontId="11" fillId="5" borderId="1" xfId="7" applyNumberFormat="1" applyFont="1" applyFill="1" applyBorder="1" applyAlignment="1">
      <alignment horizontal="right" vertical="top"/>
    </xf>
    <xf numFmtId="0" fontId="11" fillId="0" borderId="14" xfId="6" applyFont="1" applyBorder="1" applyAlignment="1">
      <alignment horizontal="left" vertical="top" wrapText="1"/>
    </xf>
    <xf numFmtId="167" fontId="11" fillId="0" borderId="14" xfId="7" applyNumberFormat="1" applyFont="1" applyBorder="1" applyAlignment="1">
      <alignment horizontal="right" vertical="top"/>
    </xf>
    <xf numFmtId="167" fontId="11" fillId="0" borderId="3" xfId="7" applyNumberFormat="1" applyFont="1" applyBorder="1" applyAlignment="1">
      <alignment horizontal="right" vertical="top"/>
    </xf>
    <xf numFmtId="168" fontId="11" fillId="5" borderId="3" xfId="7" applyNumberFormat="1" applyFont="1" applyFill="1" applyBorder="1" applyAlignment="1">
      <alignment horizontal="right" vertical="top"/>
    </xf>
    <xf numFmtId="167" fontId="11" fillId="0" borderId="2" xfId="7" applyNumberFormat="1" applyFont="1" applyBorder="1" applyAlignment="1">
      <alignment horizontal="right" vertical="top"/>
    </xf>
    <xf numFmtId="168" fontId="11" fillId="5" borderId="4" xfId="7" applyNumberFormat="1" applyFont="1" applyFill="1" applyBorder="1" applyAlignment="1">
      <alignment horizontal="right" vertical="top"/>
    </xf>
    <xf numFmtId="0" fontId="13" fillId="4" borderId="0" xfId="0" applyFont="1" applyFill="1" applyAlignment="1">
      <alignment horizontal="left" vertical="top" wrapText="1"/>
    </xf>
    <xf numFmtId="167" fontId="12" fillId="0" borderId="17" xfId="7" applyNumberFormat="1" applyFont="1" applyBorder="1" applyAlignment="1">
      <alignment horizontal="right" vertical="top"/>
    </xf>
    <xf numFmtId="0" fontId="14" fillId="4" borderId="0" xfId="0" applyFont="1" applyFill="1" applyAlignment="1">
      <alignment horizontal="left" vertical="top" wrapText="1"/>
    </xf>
    <xf numFmtId="167" fontId="12" fillId="0" borderId="24" xfId="7" applyNumberFormat="1" applyFont="1" applyBorder="1" applyAlignment="1">
      <alignment horizontal="right" vertical="top"/>
    </xf>
    <xf numFmtId="167" fontId="12" fillId="0" borderId="10" xfId="7" applyNumberFormat="1" applyFont="1" applyBorder="1" applyAlignment="1">
      <alignment horizontal="right" vertical="top"/>
    </xf>
    <xf numFmtId="1" fontId="13" fillId="0" borderId="20" xfId="7" applyNumberFormat="1" applyFont="1" applyBorder="1" applyAlignment="1">
      <alignment horizontal="left" vertical="top" wrapText="1"/>
    </xf>
    <xf numFmtId="167" fontId="11" fillId="0" borderId="21" xfId="7" applyNumberFormat="1" applyFont="1" applyBorder="1" applyAlignment="1">
      <alignment horizontal="right" vertical="top"/>
    </xf>
    <xf numFmtId="168" fontId="11" fillId="5" borderId="21" xfId="7" applyNumberFormat="1" applyFont="1" applyFill="1" applyBorder="1" applyAlignment="1">
      <alignment horizontal="right" vertical="top"/>
    </xf>
    <xf numFmtId="168" fontId="11" fillId="5" borderId="22" xfId="7" applyNumberFormat="1" applyFont="1" applyFill="1" applyBorder="1" applyAlignment="1">
      <alignment horizontal="right" vertical="top"/>
    </xf>
    <xf numFmtId="1" fontId="13" fillId="0" borderId="0" xfId="7" applyNumberFormat="1" applyFont="1" applyAlignment="1">
      <alignment horizontal="left" vertical="top" wrapText="1"/>
    </xf>
    <xf numFmtId="167" fontId="11" fillId="0" borderId="27" xfId="7" applyNumberFormat="1" applyFont="1" applyBorder="1" applyAlignment="1">
      <alignment horizontal="right" vertical="top"/>
    </xf>
    <xf numFmtId="167" fontId="12" fillId="0" borderId="12" xfId="7" applyNumberFormat="1" applyFont="1" applyBorder="1" applyAlignment="1">
      <alignment horizontal="right" vertical="top"/>
    </xf>
    <xf numFmtId="167" fontId="12" fillId="0" borderId="16" xfId="7" applyNumberFormat="1" applyFont="1" applyBorder="1" applyAlignment="1">
      <alignment horizontal="right" vertical="top"/>
    </xf>
    <xf numFmtId="167" fontId="12" fillId="0" borderId="11" xfId="7" applyNumberFormat="1" applyFont="1" applyBorder="1" applyAlignment="1">
      <alignment horizontal="right" vertical="top"/>
    </xf>
    <xf numFmtId="168" fontId="12" fillId="5" borderId="11" xfId="7" applyNumberFormat="1" applyFont="1" applyFill="1" applyBorder="1" applyAlignment="1">
      <alignment horizontal="right" vertical="top"/>
    </xf>
    <xf numFmtId="0" fontId="13" fillId="4" borderId="20" xfId="0" applyFont="1" applyFill="1" applyBorder="1" applyAlignment="1">
      <alignment horizontal="left" vertical="top" wrapText="1"/>
    </xf>
    <xf numFmtId="167" fontId="11" fillId="0" borderId="1" xfId="7" applyNumberFormat="1" applyFont="1" applyBorder="1" applyAlignment="1">
      <alignment horizontal="right" vertical="top"/>
    </xf>
    <xf numFmtId="167" fontId="11" fillId="0" borderId="29" xfId="7" applyNumberFormat="1" applyFont="1" applyBorder="1" applyAlignment="1">
      <alignment horizontal="right" vertical="top"/>
    </xf>
    <xf numFmtId="168" fontId="11" fillId="3" borderId="29" xfId="7" applyNumberFormat="1" applyFont="1" applyFill="1" applyBorder="1" applyAlignment="1">
      <alignment horizontal="right" vertical="top"/>
    </xf>
    <xf numFmtId="167" fontId="11" fillId="0" borderId="30" xfId="7" applyNumberFormat="1" applyFont="1" applyBorder="1" applyAlignment="1">
      <alignment horizontal="right" vertical="top"/>
    </xf>
    <xf numFmtId="168" fontId="11" fillId="3" borderId="31" xfId="7" applyNumberFormat="1" applyFont="1" applyFill="1" applyBorder="1" applyAlignment="1">
      <alignment horizontal="right" vertical="top"/>
    </xf>
    <xf numFmtId="167" fontId="11" fillId="3" borderId="14" xfId="7" applyNumberFormat="1" applyFont="1" applyFill="1" applyBorder="1" applyAlignment="1">
      <alignment horizontal="right" vertical="top"/>
    </xf>
    <xf numFmtId="49" fontId="11" fillId="3" borderId="0" xfId="6" applyNumberFormat="1" applyFont="1" applyFill="1"/>
    <xf numFmtId="0" fontId="12" fillId="0" borderId="14" xfId="6" applyFont="1" applyBorder="1" applyAlignment="1">
      <alignment horizontal="left" vertical="top" wrapText="1"/>
    </xf>
    <xf numFmtId="168" fontId="12" fillId="5" borderId="3" xfId="7" applyNumberFormat="1" applyFont="1" applyFill="1" applyBorder="1" applyAlignment="1">
      <alignment horizontal="right" vertical="top"/>
    </xf>
    <xf numFmtId="168" fontId="12" fillId="5" borderId="4" xfId="7" applyNumberFormat="1" applyFont="1" applyFill="1" applyBorder="1" applyAlignment="1">
      <alignment horizontal="right" vertical="top"/>
    </xf>
    <xf numFmtId="0" fontId="15" fillId="0" borderId="0" xfId="6" applyFont="1" applyAlignment="1">
      <alignment horizontal="left" vertical="top" wrapText="1"/>
    </xf>
    <xf numFmtId="168" fontId="12" fillId="5" borderId="19" xfId="7" applyNumberFormat="1" applyFont="1" applyFill="1" applyBorder="1" applyAlignment="1">
      <alignment horizontal="right" vertical="top"/>
    </xf>
    <xf numFmtId="167" fontId="15" fillId="0" borderId="12" xfId="7" applyNumberFormat="1" applyFont="1" applyBorder="1" applyAlignment="1">
      <alignment horizontal="right" vertical="top"/>
    </xf>
    <xf numFmtId="167" fontId="15" fillId="0" borderId="16" xfId="7" applyNumberFormat="1" applyFont="1" applyBorder="1" applyAlignment="1">
      <alignment horizontal="right" vertical="top"/>
    </xf>
    <xf numFmtId="167" fontId="15" fillId="0" borderId="11" xfId="7" applyNumberFormat="1" applyFont="1" applyBorder="1" applyAlignment="1">
      <alignment horizontal="right" vertical="top"/>
    </xf>
    <xf numFmtId="168" fontId="15" fillId="5" borderId="11" xfId="7" applyNumberFormat="1" applyFont="1" applyFill="1" applyBorder="1" applyAlignment="1">
      <alignment horizontal="right" vertical="top"/>
    </xf>
    <xf numFmtId="0" fontId="12" fillId="4" borderId="0" xfId="6" applyFont="1" applyFill="1" applyAlignment="1">
      <alignment horizontal="left" vertical="top" wrapText="1"/>
    </xf>
    <xf numFmtId="0" fontId="12" fillId="4" borderId="0" xfId="8" applyFont="1" applyFill="1" applyAlignment="1">
      <alignment horizontal="left" vertical="top" wrapText="1"/>
    </xf>
    <xf numFmtId="0" fontId="11" fillId="0" borderId="0" xfId="6" applyFont="1" applyAlignment="1">
      <alignment horizontal="left" vertical="top"/>
    </xf>
    <xf numFmtId="167" fontId="11" fillId="0" borderId="0" xfId="6" applyNumberFormat="1" applyFont="1" applyAlignment="1">
      <alignment horizontal="left" vertical="top"/>
    </xf>
    <xf numFmtId="167" fontId="11" fillId="0" borderId="0" xfId="6" applyNumberFormat="1" applyFont="1" applyAlignment="1">
      <alignment horizontal="right" vertical="top"/>
    </xf>
    <xf numFmtId="167" fontId="14" fillId="4" borderId="0" xfId="4" applyNumberFormat="1" applyFont="1" applyFill="1" applyAlignment="1">
      <alignment horizontal="right" vertical="top"/>
    </xf>
    <xf numFmtId="0" fontId="11" fillId="0" borderId="0" xfId="6" applyFont="1"/>
    <xf numFmtId="0" fontId="12" fillId="0" borderId="0" xfId="6" applyFont="1"/>
    <xf numFmtId="0" fontId="12" fillId="0" borderId="0" xfId="6" applyFont="1" applyAlignment="1">
      <alignment horizontal="right" vertical="top"/>
    </xf>
    <xf numFmtId="0" fontId="11" fillId="0" borderId="0" xfId="6" applyFont="1" applyAlignment="1">
      <alignment vertical="top"/>
    </xf>
    <xf numFmtId="167" fontId="11" fillId="0" borderId="0" xfId="7" applyNumberFormat="1" applyFont="1" applyAlignment="1">
      <alignment horizontal="right"/>
    </xf>
    <xf numFmtId="167" fontId="11" fillId="0" borderId="0" xfId="6" applyNumberFormat="1" applyFont="1" applyAlignment="1">
      <alignment horizontal="center"/>
    </xf>
    <xf numFmtId="169" fontId="11" fillId="0" borderId="0" xfId="7" applyNumberFormat="1" applyFont="1" applyAlignment="1">
      <alignment horizontal="right" vertical="top"/>
    </xf>
    <xf numFmtId="164" fontId="11" fillId="0" borderId="14" xfId="7" applyNumberFormat="1" applyFont="1" applyBorder="1" applyAlignment="1">
      <alignment vertical="top"/>
    </xf>
    <xf numFmtId="1" fontId="11" fillId="0" borderId="5" xfId="7" quotePrefix="1" applyNumberFormat="1" applyFont="1" applyBorder="1" applyAlignment="1">
      <alignment vertical="top"/>
    </xf>
    <xf numFmtId="1" fontId="11" fillId="0" borderId="7" xfId="7" applyNumberFormat="1" applyFont="1" applyBorder="1" applyAlignment="1">
      <alignment vertical="top"/>
    </xf>
    <xf numFmtId="164" fontId="11" fillId="0" borderId="0" xfId="7" applyNumberFormat="1" applyFont="1" applyAlignment="1">
      <alignment vertical="top"/>
    </xf>
    <xf numFmtId="0" fontId="11" fillId="0" borderId="25" xfId="9" applyFont="1" applyBorder="1" applyAlignment="1">
      <alignment horizontal="right" vertical="top" wrapText="1"/>
    </xf>
    <xf numFmtId="164" fontId="11" fillId="0" borderId="24" xfId="7" applyNumberFormat="1" applyFont="1" applyBorder="1" applyAlignment="1">
      <alignment horizontal="right" vertical="top" wrapText="1"/>
    </xf>
    <xf numFmtId="164" fontId="11" fillId="0" borderId="15" xfId="7" applyNumberFormat="1" applyFont="1" applyBorder="1" applyAlignment="1">
      <alignment horizontal="justify" vertical="top" wrapText="1"/>
    </xf>
    <xf numFmtId="0" fontId="11" fillId="0" borderId="9" xfId="9" applyFont="1" applyBorder="1" applyAlignment="1">
      <alignment horizontal="right" wrapText="1"/>
    </xf>
    <xf numFmtId="164" fontId="11" fillId="0" borderId="10" xfId="7" applyNumberFormat="1" applyFont="1" applyBorder="1" applyAlignment="1">
      <alignment wrapText="1"/>
    </xf>
    <xf numFmtId="170" fontId="11" fillId="3" borderId="18" xfId="7" quotePrefix="1" applyNumberFormat="1" applyFont="1" applyFill="1" applyBorder="1"/>
    <xf numFmtId="170" fontId="11" fillId="3" borderId="23" xfId="7" quotePrefix="1" applyNumberFormat="1" applyFont="1" applyFill="1" applyBorder="1"/>
    <xf numFmtId="1" fontId="11" fillId="0" borderId="23" xfId="7" applyNumberFormat="1" applyFont="1" applyBorder="1" applyAlignment="1">
      <alignment horizontal="left" vertical="top"/>
    </xf>
    <xf numFmtId="0" fontId="11" fillId="0" borderId="0" xfId="9" applyFont="1" applyAlignment="1">
      <alignment horizontal="right" vertical="top"/>
    </xf>
    <xf numFmtId="0" fontId="11" fillId="0" borderId="27" xfId="9" applyFont="1" applyBorder="1" applyAlignment="1">
      <alignment horizontal="right" vertical="top"/>
    </xf>
    <xf numFmtId="170" fontId="11" fillId="0" borderId="18" xfId="7" quotePrefix="1" applyNumberFormat="1" applyFont="1" applyBorder="1" applyAlignment="1">
      <alignment horizontal="right" wrapText="1"/>
    </xf>
    <xf numFmtId="170" fontId="11" fillId="0" borderId="23" xfId="7" quotePrefix="1" applyNumberFormat="1" applyFont="1" applyBorder="1" applyAlignment="1">
      <alignment horizontal="right" wrapText="1"/>
    </xf>
    <xf numFmtId="170" fontId="11" fillId="0" borderId="25" xfId="7" quotePrefix="1" applyNumberFormat="1" applyFont="1" applyBorder="1" applyAlignment="1">
      <alignment horizontal="right" wrapText="1"/>
    </xf>
    <xf numFmtId="164" fontId="12" fillId="5" borderId="19" xfId="7" applyNumberFormat="1" applyFont="1" applyFill="1" applyBorder="1"/>
    <xf numFmtId="164" fontId="12" fillId="5" borderId="0" xfId="7" applyNumberFormat="1" applyFont="1" applyFill="1"/>
    <xf numFmtId="49" fontId="11" fillId="0" borderId="23" xfId="7" applyNumberFormat="1" applyFont="1" applyBorder="1" applyAlignment="1">
      <alignment horizontal="left" vertical="center" wrapText="1"/>
    </xf>
    <xf numFmtId="170" fontId="11" fillId="0" borderId="25" xfId="7" applyNumberFormat="1" applyFont="1" applyBorder="1" applyAlignment="1">
      <alignment vertical="top" wrapText="1"/>
    </xf>
    <xf numFmtId="170" fontId="11" fillId="0" borderId="24" xfId="7" applyNumberFormat="1" applyFont="1" applyBorder="1" applyAlignment="1">
      <alignment vertical="top" wrapText="1"/>
    </xf>
    <xf numFmtId="170" fontId="11" fillId="0" borderId="18" xfId="7" applyNumberFormat="1" applyFont="1" applyBorder="1" applyAlignment="1">
      <alignment vertical="top" wrapText="1"/>
    </xf>
    <xf numFmtId="167" fontId="11" fillId="0" borderId="23" xfId="7" applyNumberFormat="1" applyFont="1" applyBorder="1" applyAlignment="1">
      <alignment vertical="top" wrapText="1"/>
    </xf>
    <xf numFmtId="167" fontId="11" fillId="0" borderId="25" xfId="7" applyNumberFormat="1" applyFont="1" applyBorder="1" applyAlignment="1">
      <alignment vertical="top" wrapText="1"/>
    </xf>
    <xf numFmtId="168" fontId="11" fillId="5" borderId="18" xfId="10" applyNumberFormat="1" applyFont="1" applyFill="1" applyBorder="1" applyAlignment="1" applyProtection="1">
      <alignment horizontal="right" vertical="top" wrapText="1"/>
    </xf>
    <xf numFmtId="0" fontId="17" fillId="0" borderId="0" xfId="11" applyFont="1" applyAlignment="1">
      <alignment horizontal="left" vertical="top"/>
    </xf>
    <xf numFmtId="170" fontId="12" fillId="0" borderId="24" xfId="7" applyNumberFormat="1" applyFont="1" applyBorder="1" applyAlignment="1">
      <alignment vertical="top" wrapText="1"/>
    </xf>
    <xf numFmtId="170" fontId="12" fillId="0" borderId="18" xfId="7" applyNumberFormat="1" applyFont="1" applyBorder="1" applyAlignment="1">
      <alignment vertical="top" wrapText="1"/>
    </xf>
    <xf numFmtId="167" fontId="12" fillId="0" borderId="23" xfId="7" applyNumberFormat="1" applyFont="1" applyBorder="1" applyAlignment="1">
      <alignment vertical="top" wrapText="1"/>
    </xf>
    <xf numFmtId="167" fontId="12" fillId="0" borderId="25" xfId="7" applyNumberFormat="1" applyFont="1" applyBorder="1" applyAlignment="1">
      <alignment vertical="top" wrapText="1"/>
    </xf>
    <xf numFmtId="170" fontId="12" fillId="0" borderId="23" xfId="7" applyNumberFormat="1" applyFont="1" applyBorder="1" applyAlignment="1">
      <alignment vertical="top" wrapText="1"/>
    </xf>
    <xf numFmtId="168" fontId="12" fillId="5" borderId="18" xfId="10" applyNumberFormat="1" applyFont="1" applyFill="1" applyBorder="1" applyAlignment="1" applyProtection="1">
      <alignment horizontal="right" vertical="top" wrapText="1"/>
    </xf>
    <xf numFmtId="168" fontId="12" fillId="5" borderId="24" xfId="10" applyNumberFormat="1" applyFont="1" applyFill="1" applyBorder="1" applyAlignment="1" applyProtection="1">
      <alignment horizontal="right" vertical="top" wrapText="1"/>
    </xf>
    <xf numFmtId="170" fontId="12" fillId="0" borderId="17" xfId="7" applyNumberFormat="1" applyFont="1" applyBorder="1" applyAlignment="1">
      <alignment vertical="top" wrapText="1"/>
    </xf>
    <xf numFmtId="170" fontId="12" fillId="0" borderId="19" xfId="7" applyNumberFormat="1" applyFont="1" applyBorder="1" applyAlignment="1">
      <alignment vertical="top" wrapText="1"/>
    </xf>
    <xf numFmtId="167" fontId="12" fillId="0" borderId="0" xfId="7" applyNumberFormat="1" applyFont="1" applyAlignment="1">
      <alignment vertical="top" wrapText="1"/>
    </xf>
    <xf numFmtId="167" fontId="12" fillId="0" borderId="27" xfId="7" applyNumberFormat="1" applyFont="1" applyBorder="1" applyAlignment="1">
      <alignment vertical="top" wrapText="1"/>
    </xf>
    <xf numFmtId="170" fontId="12" fillId="0" borderId="0" xfId="7" applyNumberFormat="1" applyFont="1" applyAlignment="1">
      <alignment vertical="top" wrapText="1"/>
    </xf>
    <xf numFmtId="168" fontId="12" fillId="5" borderId="19" xfId="10" applyNumberFormat="1" applyFont="1" applyFill="1" applyBorder="1" applyAlignment="1" applyProtection="1">
      <alignment horizontal="right" vertical="top" wrapText="1"/>
    </xf>
    <xf numFmtId="168" fontId="12" fillId="5" borderId="17" xfId="10" applyNumberFormat="1" applyFont="1" applyFill="1" applyBorder="1" applyAlignment="1" applyProtection="1">
      <alignment horizontal="right" vertical="top" wrapText="1"/>
    </xf>
    <xf numFmtId="0" fontId="17" fillId="0" borderId="1" xfId="11" applyFont="1" applyBorder="1" applyAlignment="1">
      <alignment horizontal="left" vertical="top"/>
    </xf>
    <xf numFmtId="170" fontId="12" fillId="0" borderId="29" xfId="7" applyNumberFormat="1" applyFont="1" applyBorder="1" applyAlignment="1">
      <alignment vertical="top" wrapText="1"/>
    </xf>
    <xf numFmtId="170" fontId="12" fillId="0" borderId="31" xfId="7" applyNumberFormat="1" applyFont="1" applyBorder="1" applyAlignment="1">
      <alignment vertical="top" wrapText="1"/>
    </xf>
    <xf numFmtId="167" fontId="12" fillId="0" borderId="1" xfId="7" applyNumberFormat="1" applyFont="1" applyBorder="1" applyAlignment="1">
      <alignment vertical="top" wrapText="1"/>
    </xf>
    <xf numFmtId="167" fontId="12" fillId="0" borderId="30" xfId="7" applyNumberFormat="1" applyFont="1" applyBorder="1" applyAlignment="1">
      <alignment vertical="top" wrapText="1"/>
    </xf>
    <xf numFmtId="170" fontId="12" fillId="0" borderId="1" xfId="7" applyNumberFormat="1" applyFont="1" applyBorder="1" applyAlignment="1">
      <alignment vertical="top" wrapText="1"/>
    </xf>
    <xf numFmtId="168" fontId="12" fillId="5" borderId="31" xfId="10" applyNumberFormat="1" applyFont="1" applyFill="1" applyBorder="1" applyAlignment="1" applyProtection="1">
      <alignment horizontal="right" vertical="top" wrapText="1"/>
    </xf>
    <xf numFmtId="168" fontId="12" fillId="5" borderId="29" xfId="10" applyNumberFormat="1" applyFont="1" applyFill="1" applyBorder="1" applyAlignment="1" applyProtection="1">
      <alignment horizontal="right" vertical="top" wrapText="1"/>
    </xf>
    <xf numFmtId="170" fontId="12" fillId="4" borderId="0" xfId="7" applyNumberFormat="1" applyFont="1" applyFill="1" applyAlignment="1">
      <alignment vertical="top" wrapText="1"/>
    </xf>
    <xf numFmtId="167" fontId="12" fillId="4" borderId="0" xfId="7" applyNumberFormat="1" applyFont="1" applyFill="1" applyAlignment="1">
      <alignment vertical="top" wrapText="1"/>
    </xf>
    <xf numFmtId="168" fontId="12" fillId="4" borderId="0" xfId="10" applyNumberFormat="1" applyFont="1" applyFill="1" applyBorder="1" applyAlignment="1" applyProtection="1">
      <alignment horizontal="right" vertical="top" wrapText="1"/>
    </xf>
    <xf numFmtId="1" fontId="18" fillId="0" borderId="0" xfId="11" applyNumberFormat="1" applyFont="1" applyAlignment="1">
      <alignment vertical="top"/>
    </xf>
    <xf numFmtId="167" fontId="12" fillId="0" borderId="13" xfId="7" applyNumberFormat="1" applyFont="1" applyBorder="1" applyAlignment="1">
      <alignment horizontal="right" vertical="top"/>
    </xf>
    <xf numFmtId="168" fontId="11" fillId="3" borderId="17" xfId="7" applyNumberFormat="1" applyFont="1" applyFill="1" applyBorder="1" applyAlignment="1">
      <alignment horizontal="right" vertical="top"/>
    </xf>
    <xf numFmtId="168" fontId="11" fillId="3" borderId="19" xfId="7" applyNumberFormat="1" applyFont="1" applyFill="1" applyBorder="1" applyAlignment="1">
      <alignment horizontal="right" vertical="top"/>
    </xf>
    <xf numFmtId="0" fontId="19" fillId="0" borderId="0" xfId="12"/>
    <xf numFmtId="0" fontId="5" fillId="0" borderId="27" xfId="3" applyFont="1" applyBorder="1" applyAlignment="1">
      <alignment horizontal="left" wrapText="1"/>
    </xf>
    <xf numFmtId="0" fontId="5" fillId="0" borderId="17" xfId="3" applyFont="1" applyBorder="1" applyAlignment="1">
      <alignment horizontal="left" wrapText="1"/>
    </xf>
    <xf numFmtId="0" fontId="5" fillId="2" borderId="24" xfId="4" quotePrefix="1" applyFont="1" applyFill="1" applyBorder="1" applyAlignment="1">
      <alignment horizontal="right" vertical="top" wrapText="1"/>
    </xf>
    <xf numFmtId="0" fontId="5" fillId="2" borderId="18" xfId="4" quotePrefix="1" applyFont="1" applyFill="1" applyBorder="1" applyAlignment="1">
      <alignment horizontal="right" vertical="top" wrapText="1"/>
    </xf>
    <xf numFmtId="0" fontId="20" fillId="0" borderId="32" xfId="0" applyFont="1" applyBorder="1" applyAlignment="1">
      <alignment horizontal="left" vertical="center" wrapText="1"/>
    </xf>
    <xf numFmtId="0" fontId="20" fillId="0" borderId="33" xfId="0" applyFont="1" applyBorder="1" applyAlignment="1">
      <alignment horizontal="justify" vertical="center" wrapText="1"/>
    </xf>
    <xf numFmtId="0" fontId="20" fillId="0" borderId="33" xfId="0" applyFont="1" applyBorder="1" applyAlignment="1">
      <alignment horizontal="right" vertical="center" wrapText="1"/>
    </xf>
    <xf numFmtId="9" fontId="20" fillId="0" borderId="33" xfId="0" applyNumberFormat="1" applyFont="1" applyBorder="1" applyAlignment="1">
      <alignment horizontal="right" vertical="center" wrapText="1"/>
    </xf>
    <xf numFmtId="9" fontId="20" fillId="0" borderId="34" xfId="0" applyNumberFormat="1" applyFont="1" applyBorder="1" applyAlignment="1">
      <alignment horizontal="right" vertical="center" wrapText="1"/>
    </xf>
    <xf numFmtId="0" fontId="20" fillId="0" borderId="34" xfId="0" applyFont="1" applyBorder="1" applyAlignment="1">
      <alignment horizontal="right" vertical="center" wrapText="1"/>
    </xf>
    <xf numFmtId="0" fontId="20" fillId="0" borderId="35" xfId="0" applyFont="1" applyBorder="1" applyAlignment="1">
      <alignment horizontal="left" vertical="center" wrapText="1"/>
    </xf>
    <xf numFmtId="0" fontId="20" fillId="0" borderId="36" xfId="0" applyFont="1" applyBorder="1" applyAlignment="1">
      <alignment horizontal="justify" vertical="center" wrapText="1"/>
    </xf>
    <xf numFmtId="0" fontId="20" fillId="0" borderId="36" xfId="0" applyFont="1" applyBorder="1" applyAlignment="1">
      <alignment horizontal="right" vertical="center" wrapText="1"/>
    </xf>
    <xf numFmtId="0" fontId="20" fillId="0" borderId="37" xfId="0" applyFont="1" applyBorder="1" applyAlignment="1">
      <alignment horizontal="right" vertical="center" wrapText="1"/>
    </xf>
    <xf numFmtId="0" fontId="22" fillId="0" borderId="0" xfId="0" applyFont="1" applyAlignment="1">
      <alignment vertical="center"/>
    </xf>
    <xf numFmtId="0" fontId="24" fillId="0" borderId="0" xfId="0" applyFont="1" applyAlignment="1">
      <alignment horizontal="justify" vertical="center"/>
    </xf>
    <xf numFmtId="0" fontId="20" fillId="0" borderId="32" xfId="0" applyFont="1" applyBorder="1" applyAlignment="1">
      <alignment vertical="center" wrapText="1"/>
    </xf>
    <xf numFmtId="0" fontId="20" fillId="0" borderId="33" xfId="0" applyFont="1" applyBorder="1" applyAlignment="1">
      <alignment vertical="center" wrapText="1"/>
    </xf>
    <xf numFmtId="3" fontId="20" fillId="0" borderId="33" xfId="0" applyNumberFormat="1" applyFont="1" applyBorder="1" applyAlignment="1">
      <alignment horizontal="right" vertical="center" wrapText="1"/>
    </xf>
    <xf numFmtId="3" fontId="20" fillId="0" borderId="34" xfId="0" applyNumberFormat="1" applyFont="1" applyBorder="1" applyAlignment="1">
      <alignment horizontal="right" vertical="center" wrapText="1"/>
    </xf>
    <xf numFmtId="0" fontId="20" fillId="0" borderId="35" xfId="0" applyFont="1" applyBorder="1" applyAlignment="1">
      <alignment vertical="center" wrapText="1"/>
    </xf>
    <xf numFmtId="0" fontId="20" fillId="0" borderId="36" xfId="0" applyFont="1" applyBorder="1" applyAlignment="1">
      <alignment vertical="center" wrapText="1"/>
    </xf>
    <xf numFmtId="0" fontId="22" fillId="0" borderId="0" xfId="0" applyFont="1" applyAlignment="1">
      <alignment horizontal="justify" vertical="center"/>
    </xf>
    <xf numFmtId="0" fontId="4" fillId="0" borderId="1" xfId="2" applyFont="1" applyBorder="1" applyAlignment="1">
      <alignment horizontal="left"/>
    </xf>
    <xf numFmtId="0" fontId="5" fillId="0" borderId="5" xfId="3" applyFont="1" applyBorder="1" applyAlignment="1">
      <alignment horizontal="center"/>
    </xf>
    <xf numFmtId="0" fontId="5" fillId="0" borderId="6" xfId="3" applyFont="1" applyBorder="1" applyAlignment="1">
      <alignment horizontal="center"/>
    </xf>
    <xf numFmtId="0" fontId="5" fillId="0" borderId="7" xfId="3" applyFont="1" applyBorder="1" applyAlignment="1">
      <alignment horizontal="center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20" fillId="0" borderId="33" xfId="0" applyFont="1" applyBorder="1" applyAlignment="1">
      <alignment horizontal="left" vertical="center" wrapText="1"/>
    </xf>
    <xf numFmtId="0" fontId="20" fillId="0" borderId="36" xfId="0" applyFont="1" applyBorder="1" applyAlignment="1">
      <alignment horizontal="left" vertical="center" wrapText="1"/>
    </xf>
    <xf numFmtId="0" fontId="4" fillId="0" borderId="1" xfId="6" applyFont="1" applyBorder="1" applyAlignment="1">
      <alignment horizontal="left"/>
    </xf>
    <xf numFmtId="0" fontId="8" fillId="0" borderId="12" xfId="7" quotePrefix="1" applyFont="1" applyBorder="1" applyAlignment="1">
      <alignment horizontal="center" vertical="top"/>
    </xf>
    <xf numFmtId="0" fontId="8" fillId="0" borderId="13" xfId="7" quotePrefix="1" applyFont="1" applyBorder="1" applyAlignment="1">
      <alignment horizontal="center" vertical="top"/>
    </xf>
    <xf numFmtId="0" fontId="8" fillId="0" borderId="16" xfId="7" quotePrefix="1" applyFont="1" applyBorder="1" applyAlignment="1">
      <alignment horizontal="center" vertical="top"/>
    </xf>
    <xf numFmtId="0" fontId="11" fillId="0" borderId="12" xfId="7" quotePrefix="1" applyFont="1" applyBorder="1" applyAlignment="1">
      <alignment horizontal="center" vertical="top"/>
    </xf>
    <xf numFmtId="0" fontId="11" fillId="0" borderId="13" xfId="7" quotePrefix="1" applyFont="1" applyBorder="1" applyAlignment="1">
      <alignment horizontal="center" vertical="top"/>
    </xf>
    <xf numFmtId="0" fontId="11" fillId="0" borderId="16" xfId="7" quotePrefix="1" applyFont="1" applyBorder="1" applyAlignment="1">
      <alignment horizontal="center" vertical="top"/>
    </xf>
    <xf numFmtId="0" fontId="4" fillId="0" borderId="0" xfId="6" applyFont="1" applyAlignment="1">
      <alignment horizontal="left"/>
    </xf>
    <xf numFmtId="170" fontId="11" fillId="0" borderId="6" xfId="7" quotePrefix="1" applyNumberFormat="1" applyFont="1" applyBorder="1" applyAlignment="1">
      <alignment horizontal="center" vertical="center" wrapText="1"/>
    </xf>
    <xf numFmtId="170" fontId="11" fillId="0" borderId="7" xfId="7" quotePrefix="1" applyNumberFormat="1" applyFont="1" applyBorder="1" applyAlignment="1">
      <alignment horizontal="center" vertical="center" wrapText="1"/>
    </xf>
    <xf numFmtId="1" fontId="11" fillId="0" borderId="6" xfId="7" applyNumberFormat="1" applyFont="1" applyBorder="1" applyAlignment="1">
      <alignment horizontal="center" vertical="top"/>
    </xf>
    <xf numFmtId="164" fontId="11" fillId="3" borderId="3" xfId="7" quotePrefix="1" applyNumberFormat="1" applyFont="1" applyFill="1" applyBorder="1" applyAlignment="1">
      <alignment horizontal="right" wrapText="1"/>
    </xf>
    <xf numFmtId="164" fontId="11" fillId="3" borderId="10" xfId="7" quotePrefix="1" applyNumberFormat="1" applyFont="1" applyFill="1" applyBorder="1" applyAlignment="1">
      <alignment horizontal="right" wrapText="1"/>
    </xf>
    <xf numFmtId="164" fontId="11" fillId="5" borderId="4" xfId="7" applyNumberFormat="1" applyFont="1" applyFill="1" applyBorder="1" applyAlignment="1">
      <alignment horizontal="right" wrapText="1"/>
    </xf>
    <xf numFmtId="164" fontId="11" fillId="5" borderId="26" xfId="7" applyNumberFormat="1" applyFont="1" applyFill="1" applyBorder="1" applyAlignment="1">
      <alignment horizontal="right" wrapText="1"/>
    </xf>
    <xf numFmtId="164" fontId="11" fillId="0" borderId="12" xfId="7" applyNumberFormat="1" applyFont="1" applyBorder="1" applyAlignment="1">
      <alignment horizontal="center"/>
    </xf>
    <xf numFmtId="164" fontId="11" fillId="0" borderId="16" xfId="7" applyNumberFormat="1" applyFont="1" applyBorder="1" applyAlignment="1">
      <alignment horizontal="center"/>
    </xf>
    <xf numFmtId="164" fontId="11" fillId="0" borderId="13" xfId="7" applyNumberFormat="1" applyFont="1" applyBorder="1" applyAlignment="1">
      <alignment horizontal="center"/>
    </xf>
    <xf numFmtId="0" fontId="20" fillId="0" borderId="33" xfId="0" applyFont="1" applyBorder="1" applyAlignment="1">
      <alignment vertical="center" wrapText="1"/>
    </xf>
    <xf numFmtId="0" fontId="20" fillId="0" borderId="36" xfId="0" applyFont="1" applyBorder="1" applyAlignment="1">
      <alignment vertical="center" wrapText="1"/>
    </xf>
    <xf numFmtId="9" fontId="20" fillId="0" borderId="34" xfId="0" applyNumberFormat="1" applyFont="1" applyBorder="1" applyAlignment="1">
      <alignment horizontal="right" vertical="center" wrapText="1"/>
    </xf>
    <xf numFmtId="9" fontId="20" fillId="0" borderId="37" xfId="0" applyNumberFormat="1" applyFont="1" applyBorder="1" applyAlignment="1">
      <alignment horizontal="right" vertical="center" wrapText="1"/>
    </xf>
    <xf numFmtId="0" fontId="20" fillId="0" borderId="32" xfId="0" applyFont="1" applyBorder="1" applyAlignment="1">
      <alignment vertical="center" wrapText="1"/>
    </xf>
    <xf numFmtId="0" fontId="20" fillId="0" borderId="35" xfId="0" applyFont="1" applyBorder="1" applyAlignment="1">
      <alignment vertical="center" wrapText="1"/>
    </xf>
    <xf numFmtId="9" fontId="20" fillId="0" borderId="33" xfId="0" applyNumberFormat="1" applyFont="1" applyBorder="1" applyAlignment="1">
      <alignment horizontal="right" vertical="center" wrapText="1"/>
    </xf>
    <xf numFmtId="9" fontId="20" fillId="0" borderId="36" xfId="0" applyNumberFormat="1" applyFont="1" applyBorder="1" applyAlignment="1">
      <alignment horizontal="right" vertical="center" wrapText="1"/>
    </xf>
    <xf numFmtId="0" fontId="20" fillId="0" borderId="39" xfId="0" applyFont="1" applyBorder="1" applyAlignment="1">
      <alignment horizontal="right" vertical="center" wrapText="1"/>
    </xf>
    <xf numFmtId="9" fontId="20" fillId="0" borderId="38" xfId="0" applyNumberFormat="1" applyFont="1" applyBorder="1" applyAlignment="1">
      <alignment horizontal="right" vertical="center" wrapText="1"/>
    </xf>
    <xf numFmtId="0" fontId="20" fillId="0" borderId="40" xfId="0" applyFont="1" applyBorder="1" applyAlignment="1">
      <alignment horizontal="right" vertical="center" wrapText="1"/>
    </xf>
    <xf numFmtId="0" fontId="0" fillId="0" borderId="39" xfId="0" applyBorder="1" applyAlignment="1">
      <alignment vertical="top" wrapText="1"/>
    </xf>
    <xf numFmtId="3" fontId="20" fillId="0" borderId="40" xfId="0" applyNumberFormat="1" applyFont="1" applyBorder="1" applyAlignment="1">
      <alignment horizontal="right" vertical="center" wrapText="1"/>
    </xf>
    <xf numFmtId="0" fontId="20" fillId="0" borderId="40" xfId="0" applyFont="1" applyBorder="1" applyAlignment="1">
      <alignment vertical="center" wrapText="1"/>
    </xf>
    <xf numFmtId="0" fontId="20" fillId="0" borderId="41" xfId="0" applyFont="1" applyBorder="1" applyAlignment="1">
      <alignment horizontal="right" vertical="center" wrapText="1"/>
    </xf>
  </cellXfs>
  <cellStyles count="13">
    <cellStyle name="Hyperlink" xfId="12" builtinId="8"/>
    <cellStyle name="Normal" xfId="0" builtinId="0"/>
    <cellStyle name="Normal 10" xfId="11" xr:uid="{0DF6889D-861F-442A-8B80-262EF47D8FC3}"/>
    <cellStyle name="Normal 15" xfId="4" xr:uid="{99066277-1E1F-4369-8115-65FAB2C3ECBA}"/>
    <cellStyle name="Normal 2 2 2" xfId="8" xr:uid="{60F2911E-3C34-4232-A088-981C611301BA}"/>
    <cellStyle name="Normal_Book1 2" xfId="5" xr:uid="{14A24A1C-D206-411A-BB4C-46A93A1CF2BA}"/>
    <cellStyle name="Normal_DBSA_PE30.2009N 2 2" xfId="6" xr:uid="{A5DDE213-FD29-41F9-AA60-2F4B9ADB930D}"/>
    <cellStyle name="Normal_DBSA_PE30.2009N 3 2" xfId="2" xr:uid="{913D1ABD-3D2D-44E7-8C02-3D03B6BE781E}"/>
    <cellStyle name="Normal_Link to db 2 2" xfId="7" xr:uid="{2699CA69-CEE3-4CCA-B8AA-38F65D5391C9}"/>
    <cellStyle name="Normal_Link to db 3 2" xfId="3" xr:uid="{B15EDD00-575B-4A27-8FBC-CD4D73490F88}"/>
    <cellStyle name="Normal_Revenue Tables 2 2 2" xfId="9" xr:uid="{290830C4-2A8C-471C-81B2-3487DBE626E7}"/>
    <cellStyle name="Percent" xfId="1" builtinId="5"/>
    <cellStyle name="Percent 2 2 3" xfId="10" xr:uid="{607CB032-C898-405E-8CFA-3F871A69B3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828E2-D9F0-45C2-81D5-036A1A400319}">
  <sheetPr codeName="Sheet2"/>
  <dimension ref="A1:B13"/>
  <sheetViews>
    <sheetView showGridLines="0" workbookViewId="0">
      <selection activeCell="A14" sqref="A14"/>
    </sheetView>
  </sheetViews>
  <sheetFormatPr defaultRowHeight="14.5" x14ac:dyDescent="0.35"/>
  <cols>
    <col min="1" max="1" width="50.6328125" customWidth="1"/>
    <col min="2" max="2" width="11.26953125" bestFit="1" customWidth="1"/>
  </cols>
  <sheetData>
    <row r="1" spans="1:2" x14ac:dyDescent="0.35">
      <c r="A1" s="6" t="s">
        <v>112</v>
      </c>
      <c r="B1" s="6" t="s">
        <v>113</v>
      </c>
    </row>
    <row r="2" spans="1:2" x14ac:dyDescent="0.35">
      <c r="A2" t="s">
        <v>114</v>
      </c>
      <c r="B2" s="206" t="s">
        <v>0</v>
      </c>
    </row>
    <row r="3" spans="1:2" x14ac:dyDescent="0.35">
      <c r="B3" s="206" t="s">
        <v>15</v>
      </c>
    </row>
    <row r="4" spans="1:2" x14ac:dyDescent="0.35">
      <c r="B4" s="206" t="s">
        <v>26</v>
      </c>
    </row>
    <row r="5" spans="1:2" x14ac:dyDescent="0.35">
      <c r="B5" s="206" t="s">
        <v>69</v>
      </c>
    </row>
    <row r="6" spans="1:2" x14ac:dyDescent="0.35">
      <c r="A6" t="s">
        <v>115</v>
      </c>
      <c r="B6" s="206" t="s">
        <v>90</v>
      </c>
    </row>
    <row r="7" spans="1:2" x14ac:dyDescent="0.35">
      <c r="B7" s="206" t="s">
        <v>94</v>
      </c>
    </row>
    <row r="8" spans="1:2" x14ac:dyDescent="0.35">
      <c r="B8" s="206" t="s">
        <v>95</v>
      </c>
    </row>
    <row r="9" spans="1:2" x14ac:dyDescent="0.35">
      <c r="B9" s="206" t="s">
        <v>102</v>
      </c>
    </row>
    <row r="10" spans="1:2" x14ac:dyDescent="0.35">
      <c r="A10" t="s">
        <v>116</v>
      </c>
      <c r="B10" s="206" t="s">
        <v>104</v>
      </c>
    </row>
    <row r="11" spans="1:2" x14ac:dyDescent="0.35">
      <c r="B11" s="206" t="s">
        <v>105</v>
      </c>
    </row>
    <row r="12" spans="1:2" x14ac:dyDescent="0.35">
      <c r="B12" s="206" t="s">
        <v>107</v>
      </c>
    </row>
    <row r="13" spans="1:2" x14ac:dyDescent="0.35">
      <c r="B13" s="206" t="s">
        <v>110</v>
      </c>
    </row>
  </sheetData>
  <hyperlinks>
    <hyperlink ref="B2" location="BMAPerfom!B2" display="BMAPerfom!B2" xr:uid="{A8FF330A-5F51-4410-B3EA-58DBCCB0E931}"/>
    <hyperlink ref="B3" location="BMAFinancial!B2" display="BMAFinancial!B2" xr:uid="{E9EBF4CE-99E7-4E78-86DE-76AE069FBE88}"/>
    <hyperlink ref="B4" location="BMAFinancial!B9" display="BMAFinancial!B9" xr:uid="{DEC395DE-45CD-4848-9E1C-EA42DE294307}"/>
    <hyperlink ref="B5" location="BMAPersonnel!B2" display="BMAPersonnel!B2" xr:uid="{EADDC4FA-CEFD-4695-B47C-085791C26086}"/>
    <hyperlink ref="B6" location="IECPerfom!B2" display="IECPerfom!B2" xr:uid="{96BD4856-51D4-44D0-B122-8A2D22956198}"/>
    <hyperlink ref="B7" location="IECFinancial!B2" display="IECFinancial!B2" xr:uid="{CF2D3414-684B-4A27-93D0-F3A9E5281FFC}"/>
    <hyperlink ref="B8" location="IECFinancial!B11" display="IECFinancial!B11" xr:uid="{363475BC-EE9E-40DA-B1BC-129AADF22118}"/>
    <hyperlink ref="B9" location="IECPersonnel!B2" display="IECPersonnel!B2" xr:uid="{3FD8F9A4-E1C4-4F7B-A104-CF9AA6D6CFB7}"/>
    <hyperlink ref="B10" location="GPWPerfom!B2" display="GPWPerfom!B2" xr:uid="{C6BFD1B3-01FC-42A5-B6B9-02B01E62F1A5}"/>
    <hyperlink ref="B11" location="GPWFinancial!B2" display="GPWFinancial!B2" xr:uid="{2AFB92FE-A6E6-493C-A7DB-3C233B64D86F}"/>
    <hyperlink ref="B12" location="GPWFinancial!B9" display="GPWFinancial!B9" xr:uid="{EC1371F0-56CC-4757-9262-CE9A03274938}"/>
    <hyperlink ref="B13" location="GPWPersonnel!B2" display="GPWPersonnel!B2" xr:uid="{E20B3C8D-5C6A-4B5B-8F77-02452802C84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F4B01-4B10-4F34-B773-56D18FFE39A9}">
  <dimension ref="B1:AB10"/>
  <sheetViews>
    <sheetView showGridLines="0" workbookViewId="0">
      <selection activeCell="D11" sqref="D11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6" t="s">
        <v>14</v>
      </c>
      <c r="AB1">
        <f>SUMPRODUCT(LEN(B2)-LEN(SUBSTITUTE(B2,{1,2,3,4,5,6,7,8,9,0},"")))</f>
        <v>3</v>
      </c>
    </row>
    <row r="2" spans="2:28" x14ac:dyDescent="0.35">
      <c r="B2" s="230" t="s">
        <v>0</v>
      </c>
      <c r="C2" s="230"/>
      <c r="D2" s="230"/>
      <c r="E2" s="230"/>
      <c r="F2" s="230"/>
      <c r="G2" s="230"/>
      <c r="H2" s="230"/>
      <c r="I2" s="230"/>
      <c r="J2" s="230"/>
      <c r="K2" s="230"/>
    </row>
    <row r="3" spans="2:28" ht="22" x14ac:dyDescent="0.35">
      <c r="B3" s="1"/>
      <c r="C3" s="2"/>
      <c r="D3" s="3"/>
      <c r="E3" s="231" t="s">
        <v>1</v>
      </c>
      <c r="F3" s="232"/>
      <c r="G3" s="233"/>
      <c r="H3" s="4" t="s">
        <v>2</v>
      </c>
      <c r="I3" s="234" t="s">
        <v>3</v>
      </c>
      <c r="J3" s="235"/>
      <c r="K3" s="235"/>
    </row>
    <row r="4" spans="2:28" ht="22" x14ac:dyDescent="0.35">
      <c r="B4" s="207" t="s">
        <v>4</v>
      </c>
      <c r="C4" s="208" t="s">
        <v>5</v>
      </c>
      <c r="D4" s="208" t="s">
        <v>117</v>
      </c>
      <c r="E4" s="209" t="s">
        <v>6</v>
      </c>
      <c r="F4" s="209" t="s">
        <v>7</v>
      </c>
      <c r="G4" s="209" t="s">
        <v>8</v>
      </c>
      <c r="H4" s="209" t="s">
        <v>9</v>
      </c>
      <c r="I4" s="209" t="s">
        <v>10</v>
      </c>
      <c r="J4" s="209" t="s">
        <v>11</v>
      </c>
      <c r="K4" s="210" t="s">
        <v>12</v>
      </c>
    </row>
    <row r="5" spans="2:28" ht="38" x14ac:dyDescent="0.35">
      <c r="B5" s="211" t="s">
        <v>118</v>
      </c>
      <c r="C5" s="212" t="s">
        <v>119</v>
      </c>
      <c r="D5" s="236" t="s">
        <v>120</v>
      </c>
      <c r="E5" s="213" t="s">
        <v>121</v>
      </c>
      <c r="F5" s="213" t="s">
        <v>121</v>
      </c>
      <c r="G5" s="213" t="s">
        <v>122</v>
      </c>
      <c r="H5" s="214">
        <v>1</v>
      </c>
      <c r="I5" s="214">
        <v>1</v>
      </c>
      <c r="J5" s="214">
        <v>1</v>
      </c>
      <c r="K5" s="215">
        <v>1</v>
      </c>
    </row>
    <row r="6" spans="2:28" ht="38" x14ac:dyDescent="0.35">
      <c r="B6" s="211" t="s">
        <v>123</v>
      </c>
      <c r="C6" s="212" t="s">
        <v>119</v>
      </c>
      <c r="D6" s="236"/>
      <c r="E6" s="213" t="s">
        <v>121</v>
      </c>
      <c r="F6" s="213" t="s">
        <v>121</v>
      </c>
      <c r="G6" s="213">
        <v>2</v>
      </c>
      <c r="H6" s="214">
        <v>0.25</v>
      </c>
      <c r="I6" s="214">
        <v>0.25</v>
      </c>
      <c r="J6" s="214">
        <v>0.25</v>
      </c>
      <c r="K6" s="215">
        <v>0.25</v>
      </c>
    </row>
    <row r="7" spans="2:28" ht="28.5" x14ac:dyDescent="0.35">
      <c r="B7" s="211" t="s">
        <v>124</v>
      </c>
      <c r="C7" s="212" t="s">
        <v>119</v>
      </c>
      <c r="D7" s="236"/>
      <c r="E7" s="213" t="s">
        <v>121</v>
      </c>
      <c r="F7" s="213" t="s">
        <v>121</v>
      </c>
      <c r="G7" s="213">
        <v>2</v>
      </c>
      <c r="H7" s="213">
        <v>2</v>
      </c>
      <c r="I7" s="213">
        <v>4</v>
      </c>
      <c r="J7" s="213">
        <v>6</v>
      </c>
      <c r="K7" s="216">
        <v>8</v>
      </c>
    </row>
    <row r="8" spans="2:28" ht="28.5" x14ac:dyDescent="0.35">
      <c r="B8" s="217" t="s">
        <v>125</v>
      </c>
      <c r="C8" s="218" t="s">
        <v>119</v>
      </c>
      <c r="D8" s="237"/>
      <c r="E8" s="219" t="s">
        <v>121</v>
      </c>
      <c r="F8" s="219" t="s">
        <v>121</v>
      </c>
      <c r="G8" s="219">
        <v>2</v>
      </c>
      <c r="H8" s="219">
        <v>2</v>
      </c>
      <c r="I8" s="219">
        <v>4</v>
      </c>
      <c r="J8" s="219">
        <v>6</v>
      </c>
      <c r="K8" s="220">
        <v>8</v>
      </c>
    </row>
    <row r="9" spans="2:28" x14ac:dyDescent="0.35">
      <c r="B9" s="221" t="s">
        <v>126</v>
      </c>
      <c r="C9" s="5"/>
      <c r="D9" s="5"/>
      <c r="E9" s="5"/>
      <c r="F9" s="5"/>
      <c r="G9" s="5"/>
      <c r="H9" s="5"/>
      <c r="I9" s="5"/>
      <c r="J9" s="5"/>
      <c r="K9" s="5"/>
    </row>
    <row r="10" spans="2:28" x14ac:dyDescent="0.35">
      <c r="B10" s="221" t="s">
        <v>127</v>
      </c>
    </row>
  </sheetData>
  <mergeCells count="4">
    <mergeCell ref="B2:K2"/>
    <mergeCell ref="E3:G3"/>
    <mergeCell ref="I3:K3"/>
    <mergeCell ref="D5:D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982A4-7341-449C-8506-38F644D44C73}">
  <dimension ref="B1:M60"/>
  <sheetViews>
    <sheetView showGridLines="0" topLeftCell="A42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6" t="s">
        <v>14</v>
      </c>
    </row>
    <row r="2" spans="2:13" x14ac:dyDescent="0.35">
      <c r="B2" s="238" t="s">
        <v>15</v>
      </c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</row>
    <row r="3" spans="2:13" ht="51" x14ac:dyDescent="0.35">
      <c r="B3" s="7"/>
      <c r="C3" s="8"/>
      <c r="D3" s="9" t="s">
        <v>16</v>
      </c>
      <c r="E3" s="10"/>
      <c r="F3" s="11" t="s">
        <v>17</v>
      </c>
      <c r="G3" s="12" t="s">
        <v>18</v>
      </c>
      <c r="H3" s="12" t="s">
        <v>19</v>
      </c>
      <c r="I3" s="13" t="s">
        <v>20</v>
      </c>
      <c r="J3" s="14"/>
      <c r="K3" s="15"/>
      <c r="L3" s="12" t="s">
        <v>18</v>
      </c>
      <c r="M3" s="16" t="s">
        <v>19</v>
      </c>
    </row>
    <row r="4" spans="2:13" x14ac:dyDescent="0.35">
      <c r="B4" s="17" t="s">
        <v>21</v>
      </c>
      <c r="C4" s="18" t="s">
        <v>6</v>
      </c>
      <c r="D4" s="18" t="s">
        <v>7</v>
      </c>
      <c r="E4" s="18" t="s">
        <v>8</v>
      </c>
      <c r="F4" s="19" t="s">
        <v>9</v>
      </c>
      <c r="G4" s="239" t="s">
        <v>22</v>
      </c>
      <c r="H4" s="240"/>
      <c r="I4" s="18" t="s">
        <v>10</v>
      </c>
      <c r="J4" s="18" t="s">
        <v>11</v>
      </c>
      <c r="K4" s="18" t="s">
        <v>12</v>
      </c>
      <c r="L4" s="239" t="s">
        <v>23</v>
      </c>
      <c r="M4" s="241"/>
    </row>
    <row r="5" spans="2:13" x14ac:dyDescent="0.35">
      <c r="B5" s="20" t="s">
        <v>24</v>
      </c>
      <c r="C5" s="21">
        <v>0</v>
      </c>
      <c r="D5" s="21">
        <v>0</v>
      </c>
      <c r="E5" s="21">
        <v>130.41005064150002</v>
      </c>
      <c r="F5" s="22">
        <v>81.007031816977104</v>
      </c>
      <c r="G5" s="23">
        <v>0</v>
      </c>
      <c r="H5" s="23">
        <v>0</v>
      </c>
      <c r="I5" s="21">
        <v>392.3985462498344</v>
      </c>
      <c r="J5" s="21">
        <v>438.32569638556839</v>
      </c>
      <c r="K5" s="21">
        <v>459.17808893452644</v>
      </c>
      <c r="L5" s="23">
        <v>0.78300000000000003</v>
      </c>
      <c r="M5" s="24">
        <v>0.182</v>
      </c>
    </row>
    <row r="6" spans="2:13" x14ac:dyDescent="0.35">
      <c r="B6" s="20" t="s">
        <v>13</v>
      </c>
      <c r="C6" s="21">
        <v>0</v>
      </c>
      <c r="D6" s="21">
        <v>0</v>
      </c>
      <c r="E6" s="21">
        <v>1298.1380727285</v>
      </c>
      <c r="F6" s="22">
        <v>1339.7449681468697</v>
      </c>
      <c r="G6" s="23">
        <v>0</v>
      </c>
      <c r="H6" s="23">
        <v>0</v>
      </c>
      <c r="I6" s="21">
        <v>1430.5091598440724</v>
      </c>
      <c r="J6" s="21">
        <v>1481.8523036144338</v>
      </c>
      <c r="K6" s="21">
        <v>1555.9449187951554</v>
      </c>
      <c r="L6" s="23">
        <v>5.0999999999999997E-2</v>
      </c>
      <c r="M6" s="25">
        <v>0.81799999999999995</v>
      </c>
    </row>
    <row r="7" spans="2:13" x14ac:dyDescent="0.35">
      <c r="B7" s="26" t="s">
        <v>25</v>
      </c>
      <c r="C7" s="27">
        <v>0</v>
      </c>
      <c r="D7" s="27">
        <v>0</v>
      </c>
      <c r="E7" s="27">
        <v>1428.54812337</v>
      </c>
      <c r="F7" s="28">
        <v>1420.7519999638469</v>
      </c>
      <c r="G7" s="29">
        <v>0</v>
      </c>
      <c r="H7" s="30">
        <v>0</v>
      </c>
      <c r="I7" s="27">
        <v>1822.9077060939069</v>
      </c>
      <c r="J7" s="27">
        <v>1920.1780000000022</v>
      </c>
      <c r="K7" s="27">
        <v>2015.1230077296818</v>
      </c>
      <c r="L7" s="31">
        <v>0.124</v>
      </c>
      <c r="M7" s="32">
        <v>1</v>
      </c>
    </row>
    <row r="8" spans="2:13" x14ac:dyDescent="0.35">
      <c r="B8" s="33"/>
      <c r="C8" s="33"/>
      <c r="D8" s="33"/>
      <c r="E8" s="34"/>
      <c r="F8" s="34"/>
      <c r="G8" s="34"/>
      <c r="H8" s="34"/>
      <c r="I8" s="34"/>
      <c r="J8" s="34"/>
      <c r="K8" s="34"/>
      <c r="L8" s="34"/>
      <c r="M8" s="34"/>
    </row>
    <row r="9" spans="2:13" x14ac:dyDescent="0.35">
      <c r="B9" s="238" t="s">
        <v>26</v>
      </c>
      <c r="C9" s="238"/>
      <c r="D9" s="238"/>
      <c r="E9" s="238"/>
      <c r="F9" s="238"/>
      <c r="G9" s="238"/>
      <c r="H9" s="238"/>
      <c r="I9" s="238"/>
      <c r="J9" s="238"/>
      <c r="K9" s="238"/>
      <c r="L9" s="238"/>
      <c r="M9" s="238"/>
    </row>
    <row r="10" spans="2:13" ht="48.5" x14ac:dyDescent="0.35">
      <c r="B10" s="35" t="s">
        <v>27</v>
      </c>
      <c r="C10" s="36"/>
      <c r="D10" s="37" t="s">
        <v>16</v>
      </c>
      <c r="E10" s="38"/>
      <c r="F10" s="39" t="s">
        <v>17</v>
      </c>
      <c r="G10" s="40" t="s">
        <v>18</v>
      </c>
      <c r="H10" s="40" t="s">
        <v>19</v>
      </c>
      <c r="I10" s="41" t="s">
        <v>20</v>
      </c>
      <c r="J10" s="42"/>
      <c r="K10" s="43"/>
      <c r="L10" s="40" t="s">
        <v>18</v>
      </c>
      <c r="M10" s="44" t="s">
        <v>19</v>
      </c>
    </row>
    <row r="11" spans="2:13" x14ac:dyDescent="0.35">
      <c r="B11" s="45" t="s">
        <v>21</v>
      </c>
      <c r="C11" s="46" t="s">
        <v>6</v>
      </c>
      <c r="D11" s="46" t="s">
        <v>7</v>
      </c>
      <c r="E11" s="46" t="s">
        <v>8</v>
      </c>
      <c r="F11" s="47" t="s">
        <v>9</v>
      </c>
      <c r="G11" s="242" t="s">
        <v>22</v>
      </c>
      <c r="H11" s="243"/>
      <c r="I11" s="46" t="s">
        <v>10</v>
      </c>
      <c r="J11" s="46" t="s">
        <v>11</v>
      </c>
      <c r="K11" s="46" t="s">
        <v>12</v>
      </c>
      <c r="L11" s="242" t="s">
        <v>23</v>
      </c>
      <c r="M11" s="244"/>
    </row>
    <row r="12" spans="2:13" x14ac:dyDescent="0.35">
      <c r="B12" s="48" t="s">
        <v>28</v>
      </c>
      <c r="C12" s="49"/>
      <c r="D12" s="50"/>
      <c r="E12" s="50"/>
      <c r="F12" s="51"/>
      <c r="G12" s="52"/>
      <c r="H12" s="52"/>
      <c r="I12" s="50"/>
      <c r="J12" s="50"/>
      <c r="K12" s="53"/>
      <c r="L12" s="52"/>
      <c r="M12" s="54"/>
    </row>
    <row r="13" spans="2:13" x14ac:dyDescent="0.35">
      <c r="B13" s="48" t="s">
        <v>29</v>
      </c>
      <c r="C13" s="55">
        <v>0</v>
      </c>
      <c r="D13" s="55">
        <v>0</v>
      </c>
      <c r="E13" s="55">
        <v>103.52500000000001</v>
      </c>
      <c r="F13" s="56">
        <v>13.059524656499999</v>
      </c>
      <c r="G13" s="57">
        <v>0</v>
      </c>
      <c r="H13" s="57">
        <v>0</v>
      </c>
      <c r="I13" s="55">
        <v>69.830130189560009</v>
      </c>
      <c r="J13" s="55">
        <v>73.612480831650814</v>
      </c>
      <c r="K13" s="55">
        <v>77.60954879718858</v>
      </c>
      <c r="L13" s="57">
        <v>0.81100000000000005</v>
      </c>
      <c r="M13" s="58">
        <v>3.1E-2</v>
      </c>
    </row>
    <row r="14" spans="2:13" ht="19" x14ac:dyDescent="0.35">
      <c r="B14" s="59" t="s">
        <v>30</v>
      </c>
      <c r="C14" s="60">
        <v>0</v>
      </c>
      <c r="D14" s="61">
        <v>0</v>
      </c>
      <c r="E14" s="62">
        <v>53.073</v>
      </c>
      <c r="F14" s="62">
        <v>0</v>
      </c>
      <c r="G14" s="63">
        <v>0</v>
      </c>
      <c r="H14" s="63">
        <v>0</v>
      </c>
      <c r="I14" s="61">
        <v>56.248224546800003</v>
      </c>
      <c r="J14" s="61">
        <v>59.623118019608008</v>
      </c>
      <c r="K14" s="62">
        <v>63.200505100784497</v>
      </c>
      <c r="L14" s="63">
        <v>0</v>
      </c>
      <c r="M14" s="63">
        <v>2.3E-2</v>
      </c>
    </row>
    <row r="15" spans="2:13" x14ac:dyDescent="0.35">
      <c r="B15" s="59" t="s">
        <v>31</v>
      </c>
      <c r="C15" s="64">
        <v>0</v>
      </c>
      <c r="D15" s="65">
        <v>0</v>
      </c>
      <c r="E15" s="66">
        <v>50.451999999999998</v>
      </c>
      <c r="F15" s="66">
        <v>13.059524656499999</v>
      </c>
      <c r="G15" s="67">
        <v>0</v>
      </c>
      <c r="H15" s="67">
        <v>0</v>
      </c>
      <c r="I15" s="65">
        <v>13.581905642760001</v>
      </c>
      <c r="J15" s="65">
        <v>13.989362812042803</v>
      </c>
      <c r="K15" s="66">
        <v>14.409043696404087</v>
      </c>
      <c r="L15" s="67">
        <v>3.3000000000000002E-2</v>
      </c>
      <c r="M15" s="67">
        <v>8.0000000000000002E-3</v>
      </c>
    </row>
    <row r="16" spans="2:13" x14ac:dyDescent="0.35">
      <c r="B16" s="68" t="s">
        <v>32</v>
      </c>
      <c r="C16" s="55">
        <v>0</v>
      </c>
      <c r="D16" s="55">
        <v>0</v>
      </c>
      <c r="E16" s="55">
        <v>1491.2249999999999</v>
      </c>
      <c r="F16" s="69">
        <v>1407.6919999638469</v>
      </c>
      <c r="G16" s="70">
        <v>0</v>
      </c>
      <c r="H16" s="70">
        <v>0</v>
      </c>
      <c r="I16" s="55">
        <v>1753.0780000393299</v>
      </c>
      <c r="J16" s="55">
        <v>1846.566</v>
      </c>
      <c r="K16" s="55">
        <v>1937.5129999999999</v>
      </c>
      <c r="L16" s="70">
        <v>0.112</v>
      </c>
      <c r="M16" s="71">
        <v>0.96899999999999997</v>
      </c>
    </row>
    <row r="17" spans="2:13" x14ac:dyDescent="0.35">
      <c r="B17" s="72" t="s">
        <v>33</v>
      </c>
      <c r="C17" s="73">
        <v>0</v>
      </c>
      <c r="D17" s="73">
        <v>0</v>
      </c>
      <c r="E17" s="74">
        <v>1594.75</v>
      </c>
      <c r="F17" s="74">
        <v>1420.7515246203468</v>
      </c>
      <c r="G17" s="75">
        <v>0</v>
      </c>
      <c r="H17" s="75">
        <v>0</v>
      </c>
      <c r="I17" s="73">
        <v>1822.9081302288901</v>
      </c>
      <c r="J17" s="73">
        <v>1920.1784808316509</v>
      </c>
      <c r="K17" s="74">
        <v>2015.1225487971885</v>
      </c>
      <c r="L17" s="75">
        <v>0.124</v>
      </c>
      <c r="M17" s="76">
        <v>1</v>
      </c>
    </row>
    <row r="18" spans="2:13" x14ac:dyDescent="0.35">
      <c r="B18" s="48" t="s">
        <v>34</v>
      </c>
      <c r="C18" s="77"/>
      <c r="D18" s="77"/>
      <c r="E18" s="77"/>
      <c r="F18" s="78"/>
      <c r="G18" s="79"/>
      <c r="H18" s="79"/>
      <c r="I18" s="77"/>
      <c r="J18" s="77"/>
      <c r="K18" s="77"/>
      <c r="L18" s="79"/>
      <c r="M18" s="80"/>
    </row>
    <row r="19" spans="2:13" x14ac:dyDescent="0.35">
      <c r="B19" s="48" t="s">
        <v>35</v>
      </c>
      <c r="C19" s="55">
        <v>0</v>
      </c>
      <c r="D19" s="55">
        <v>0</v>
      </c>
      <c r="E19" s="55">
        <v>1428.5481233700002</v>
      </c>
      <c r="F19" s="56">
        <v>1420.7519999638469</v>
      </c>
      <c r="G19" s="81">
        <v>0</v>
      </c>
      <c r="H19" s="81">
        <v>0</v>
      </c>
      <c r="I19" s="55">
        <v>1822.9077060939071</v>
      </c>
      <c r="J19" s="55">
        <v>1920.1780000000019</v>
      </c>
      <c r="K19" s="55">
        <v>2015.1230077296818</v>
      </c>
      <c r="L19" s="81">
        <v>0.124</v>
      </c>
      <c r="M19" s="82">
        <v>1</v>
      </c>
    </row>
    <row r="20" spans="2:13" x14ac:dyDescent="0.35">
      <c r="B20" s="59" t="s">
        <v>36</v>
      </c>
      <c r="C20" s="60">
        <v>0</v>
      </c>
      <c r="D20" s="61">
        <v>0</v>
      </c>
      <c r="E20" s="62">
        <v>1161.6168894600003</v>
      </c>
      <c r="F20" s="62">
        <v>1212.8654420476012</v>
      </c>
      <c r="G20" s="63">
        <v>0</v>
      </c>
      <c r="H20" s="63">
        <v>0</v>
      </c>
      <c r="I20" s="61">
        <v>1333.4154593590629</v>
      </c>
      <c r="J20" s="61">
        <v>1355.1290663154609</v>
      </c>
      <c r="K20" s="62">
        <v>1423.5722273609138</v>
      </c>
      <c r="L20" s="63">
        <v>5.5E-2</v>
      </c>
      <c r="M20" s="63">
        <v>0.749</v>
      </c>
    </row>
    <row r="21" spans="2:13" x14ac:dyDescent="0.35">
      <c r="B21" s="59" t="s">
        <v>37</v>
      </c>
      <c r="C21" s="83">
        <v>0</v>
      </c>
      <c r="D21" s="84">
        <v>0</v>
      </c>
      <c r="E21" s="85">
        <v>248.55731834000002</v>
      </c>
      <c r="F21" s="85">
        <v>198.93755791624579</v>
      </c>
      <c r="G21" s="86">
        <v>0</v>
      </c>
      <c r="H21" s="86">
        <v>0</v>
      </c>
      <c r="I21" s="84">
        <v>482.40724673484425</v>
      </c>
      <c r="J21" s="84">
        <v>555.54727768454109</v>
      </c>
      <c r="K21" s="85">
        <v>581.57404156876805</v>
      </c>
      <c r="L21" s="86">
        <v>0.43</v>
      </c>
      <c r="M21" s="86">
        <v>0.246</v>
      </c>
    </row>
    <row r="22" spans="2:13" x14ac:dyDescent="0.35">
      <c r="B22" s="59" t="s">
        <v>38</v>
      </c>
      <c r="C22" s="83">
        <v>0</v>
      </c>
      <c r="D22" s="84">
        <v>0</v>
      </c>
      <c r="E22" s="85">
        <v>18.044</v>
      </c>
      <c r="F22" s="85">
        <v>8.5890000000000004</v>
      </c>
      <c r="G22" s="86">
        <v>0</v>
      </c>
      <c r="H22" s="86">
        <v>0</v>
      </c>
      <c r="I22" s="84">
        <v>6.67</v>
      </c>
      <c r="J22" s="84">
        <v>9.5016560000000005</v>
      </c>
      <c r="K22" s="85">
        <v>9.9767388000000015</v>
      </c>
      <c r="L22" s="86">
        <v>5.0999999999999997E-2</v>
      </c>
      <c r="M22" s="86">
        <v>5.0000000000000001E-3</v>
      </c>
    </row>
    <row r="23" spans="2:13" x14ac:dyDescent="0.35">
      <c r="B23" s="59" t="s">
        <v>39</v>
      </c>
      <c r="C23" s="64">
        <v>0</v>
      </c>
      <c r="D23" s="65">
        <v>0</v>
      </c>
      <c r="E23" s="66">
        <v>0.32991556999999999</v>
      </c>
      <c r="F23" s="66">
        <v>0.36</v>
      </c>
      <c r="G23" s="67">
        <v>0</v>
      </c>
      <c r="H23" s="67">
        <v>0</v>
      </c>
      <c r="I23" s="65">
        <v>0.41499999999999998</v>
      </c>
      <c r="J23" s="65">
        <v>0</v>
      </c>
      <c r="K23" s="66">
        <v>0</v>
      </c>
      <c r="L23" s="67">
        <v>-1</v>
      </c>
      <c r="M23" s="67">
        <v>0</v>
      </c>
    </row>
    <row r="24" spans="2:13" x14ac:dyDescent="0.35">
      <c r="B24" s="72" t="s">
        <v>40</v>
      </c>
      <c r="C24" s="87">
        <v>0</v>
      </c>
      <c r="D24" s="87">
        <v>0</v>
      </c>
      <c r="E24" s="88">
        <v>1428.5481233700002</v>
      </c>
      <c r="F24" s="88">
        <v>1420.7519999638469</v>
      </c>
      <c r="G24" s="75">
        <v>0</v>
      </c>
      <c r="H24" s="75">
        <v>0</v>
      </c>
      <c r="I24" s="87">
        <v>1822.9077060939071</v>
      </c>
      <c r="J24" s="87">
        <v>1920.1780000000019</v>
      </c>
      <c r="K24" s="88">
        <v>2015.1230077296818</v>
      </c>
      <c r="L24" s="75">
        <v>0.124</v>
      </c>
      <c r="M24" s="76">
        <v>1</v>
      </c>
    </row>
    <row r="25" spans="2:13" x14ac:dyDescent="0.35">
      <c r="B25" s="89" t="s">
        <v>41</v>
      </c>
      <c r="C25" s="90">
        <v>0</v>
      </c>
      <c r="D25" s="90">
        <v>0</v>
      </c>
      <c r="E25" s="91">
        <v>166.2</v>
      </c>
      <c r="F25" s="91">
        <v>0</v>
      </c>
      <c r="G25" s="92">
        <v>0</v>
      </c>
      <c r="H25" s="92"/>
      <c r="I25" s="90">
        <v>0</v>
      </c>
      <c r="J25" s="90">
        <v>0</v>
      </c>
      <c r="K25" s="91">
        <v>0</v>
      </c>
      <c r="L25" s="92">
        <v>0</v>
      </c>
      <c r="M25" s="93"/>
    </row>
    <row r="26" spans="2:13" x14ac:dyDescent="0.35">
      <c r="B26" s="48"/>
      <c r="C26" s="84"/>
      <c r="D26" s="84"/>
      <c r="E26" s="84"/>
      <c r="F26" s="84"/>
      <c r="G26" s="94"/>
      <c r="H26" s="94"/>
      <c r="I26" s="84"/>
      <c r="J26" s="84"/>
      <c r="K26" s="84"/>
      <c r="L26" s="94"/>
      <c r="M26" s="95"/>
    </row>
    <row r="27" spans="2:13" x14ac:dyDescent="0.35">
      <c r="B27" s="96" t="s">
        <v>42</v>
      </c>
      <c r="C27" s="97"/>
      <c r="D27" s="97"/>
      <c r="E27" s="97"/>
      <c r="F27" s="97"/>
      <c r="G27" s="98"/>
      <c r="H27" s="98"/>
      <c r="I27" s="97"/>
      <c r="J27" s="97"/>
      <c r="K27" s="97"/>
      <c r="L27" s="98"/>
      <c r="M27" s="98"/>
    </row>
    <row r="28" spans="2:13" x14ac:dyDescent="0.35">
      <c r="B28" s="99" t="s">
        <v>43</v>
      </c>
      <c r="C28" s="100">
        <v>0</v>
      </c>
      <c r="D28" s="100">
        <v>0</v>
      </c>
      <c r="E28" s="100">
        <v>275.79008399999998</v>
      </c>
      <c r="F28" s="101">
        <v>115.74552465650004</v>
      </c>
      <c r="G28" s="102">
        <v>0</v>
      </c>
      <c r="H28" s="102">
        <v>0</v>
      </c>
      <c r="I28" s="100">
        <v>79.016130189562773</v>
      </c>
      <c r="J28" s="100">
        <v>82.461948998904745</v>
      </c>
      <c r="K28" s="103">
        <v>15.976481992101981</v>
      </c>
      <c r="L28" s="102">
        <v>-0.48299999999999998</v>
      </c>
      <c r="M28" s="104">
        <v>1</v>
      </c>
    </row>
    <row r="29" spans="2:13" x14ac:dyDescent="0.35">
      <c r="B29" s="105" t="s">
        <v>44</v>
      </c>
      <c r="C29" s="84"/>
      <c r="D29" s="84"/>
      <c r="E29" s="84"/>
      <c r="F29" s="106"/>
      <c r="G29" s="57"/>
      <c r="H29" s="57"/>
      <c r="I29" s="84"/>
      <c r="J29" s="84"/>
      <c r="K29" s="84"/>
      <c r="L29" s="57"/>
      <c r="M29" s="58"/>
    </row>
    <row r="30" spans="2:13" x14ac:dyDescent="0.35">
      <c r="B30" s="105" t="s">
        <v>45</v>
      </c>
      <c r="C30" s="55">
        <v>0</v>
      </c>
      <c r="D30" s="55">
        <v>0</v>
      </c>
      <c r="E30" s="55">
        <v>66.004000000000005</v>
      </c>
      <c r="F30" s="56">
        <v>109.6565246565</v>
      </c>
      <c r="G30" s="57">
        <v>0</v>
      </c>
      <c r="H30" s="57">
        <v>0</v>
      </c>
      <c r="I30" s="55">
        <v>69.830130189560009</v>
      </c>
      <c r="J30" s="55">
        <v>73.612480831650814</v>
      </c>
      <c r="K30" s="55">
        <v>77.60954879718858</v>
      </c>
      <c r="L30" s="57">
        <v>-0.109</v>
      </c>
      <c r="M30" s="58">
        <v>4.7E-2</v>
      </c>
    </row>
    <row r="31" spans="2:13" ht="19" x14ac:dyDescent="0.35">
      <c r="B31" s="107" t="s">
        <v>46</v>
      </c>
      <c r="C31" s="60">
        <v>0</v>
      </c>
      <c r="D31" s="61">
        <v>0</v>
      </c>
      <c r="E31" s="61">
        <v>53.402999999999999</v>
      </c>
      <c r="F31" s="108">
        <v>96.596999999999994</v>
      </c>
      <c r="G31" s="63">
        <v>0</v>
      </c>
      <c r="H31" s="63">
        <v>0</v>
      </c>
      <c r="I31" s="61">
        <v>56.248224546800003</v>
      </c>
      <c r="J31" s="61">
        <v>59.623118019608008</v>
      </c>
      <c r="K31" s="62">
        <v>63.200505100784497</v>
      </c>
      <c r="L31" s="63">
        <v>-0.13200000000000001</v>
      </c>
      <c r="M31" s="63">
        <v>3.9E-2</v>
      </c>
    </row>
    <row r="32" spans="2:13" x14ac:dyDescent="0.35">
      <c r="B32" s="107" t="s">
        <v>47</v>
      </c>
      <c r="C32" s="64">
        <v>0</v>
      </c>
      <c r="D32" s="65">
        <v>0</v>
      </c>
      <c r="E32" s="65">
        <v>12.601000000000001</v>
      </c>
      <c r="F32" s="109">
        <v>13.059524656499999</v>
      </c>
      <c r="G32" s="67">
        <v>0</v>
      </c>
      <c r="H32" s="67">
        <v>0</v>
      </c>
      <c r="I32" s="65">
        <v>13.581905642760001</v>
      </c>
      <c r="J32" s="65">
        <v>13.989362812042803</v>
      </c>
      <c r="K32" s="66">
        <v>14.409043696404087</v>
      </c>
      <c r="L32" s="67">
        <v>3.3000000000000002E-2</v>
      </c>
      <c r="M32" s="67">
        <v>8.0000000000000002E-3</v>
      </c>
    </row>
    <row r="33" spans="2:13" x14ac:dyDescent="0.35">
      <c r="B33" s="105" t="s">
        <v>32</v>
      </c>
      <c r="C33" s="55">
        <v>0</v>
      </c>
      <c r="D33" s="55">
        <v>0</v>
      </c>
      <c r="E33" s="55">
        <v>1341.2260000000001</v>
      </c>
      <c r="F33" s="56">
        <v>1407.6919999638469</v>
      </c>
      <c r="G33" s="57">
        <v>0</v>
      </c>
      <c r="H33" s="57">
        <v>0</v>
      </c>
      <c r="I33" s="55">
        <v>1753.0780000393299</v>
      </c>
      <c r="J33" s="55">
        <v>1846.566</v>
      </c>
      <c r="K33" s="55">
        <v>1937.5129999999999</v>
      </c>
      <c r="L33" s="57">
        <v>0.112</v>
      </c>
      <c r="M33" s="58">
        <v>0.95299999999999996</v>
      </c>
    </row>
    <row r="34" spans="2:13" x14ac:dyDescent="0.35">
      <c r="B34" s="110" t="s">
        <v>48</v>
      </c>
      <c r="C34" s="87">
        <v>0</v>
      </c>
      <c r="D34" s="87">
        <v>0</v>
      </c>
      <c r="E34" s="87">
        <v>1407.23</v>
      </c>
      <c r="F34" s="111">
        <v>1517.348524620347</v>
      </c>
      <c r="G34" s="112">
        <v>0</v>
      </c>
      <c r="H34" s="112">
        <v>0</v>
      </c>
      <c r="I34" s="87">
        <v>1822.9081302288901</v>
      </c>
      <c r="J34" s="87">
        <v>1920.1784808316509</v>
      </c>
      <c r="K34" s="88">
        <v>2015.1225487971885</v>
      </c>
      <c r="L34" s="112">
        <v>9.9000000000000005E-2</v>
      </c>
      <c r="M34" s="113">
        <v>1</v>
      </c>
    </row>
    <row r="35" spans="2:13" x14ac:dyDescent="0.35">
      <c r="B35" s="114" t="s">
        <v>49</v>
      </c>
      <c r="C35" s="77"/>
      <c r="D35" s="77"/>
      <c r="E35" s="77"/>
      <c r="F35" s="78"/>
      <c r="G35" s="102"/>
      <c r="H35" s="102"/>
      <c r="I35" s="77"/>
      <c r="J35" s="77"/>
      <c r="K35" s="77"/>
      <c r="L35" s="102"/>
      <c r="M35" s="104"/>
    </row>
    <row r="36" spans="2:13" x14ac:dyDescent="0.35">
      <c r="B36" s="105" t="s">
        <v>50</v>
      </c>
      <c r="C36" s="55">
        <v>0</v>
      </c>
      <c r="D36" s="55">
        <v>0</v>
      </c>
      <c r="E36" s="55">
        <v>1131.439916</v>
      </c>
      <c r="F36" s="56">
        <v>1401.602999963847</v>
      </c>
      <c r="G36" s="57">
        <v>0</v>
      </c>
      <c r="H36" s="57">
        <v>0</v>
      </c>
      <c r="I36" s="55">
        <v>1743.8920000393273</v>
      </c>
      <c r="J36" s="55">
        <v>1837.7165318327461</v>
      </c>
      <c r="K36" s="55">
        <v>1999.1460668050865</v>
      </c>
      <c r="L36" s="57">
        <v>0.126</v>
      </c>
      <c r="M36" s="58">
        <v>1</v>
      </c>
    </row>
    <row r="37" spans="2:13" x14ac:dyDescent="0.35">
      <c r="B37" s="107" t="s">
        <v>36</v>
      </c>
      <c r="C37" s="60">
        <v>0</v>
      </c>
      <c r="D37" s="61">
        <v>0</v>
      </c>
      <c r="E37" s="61">
        <v>829.24400000000003</v>
      </c>
      <c r="F37" s="108">
        <v>1212.8654420476012</v>
      </c>
      <c r="G37" s="63">
        <v>0</v>
      </c>
      <c r="H37" s="63">
        <v>0</v>
      </c>
      <c r="I37" s="61">
        <v>1333.4154593590629</v>
      </c>
      <c r="J37" s="61">
        <v>1355.1290663154609</v>
      </c>
      <c r="K37" s="62">
        <v>1423.5722273609138</v>
      </c>
      <c r="L37" s="63">
        <v>5.5E-2</v>
      </c>
      <c r="M37" s="63">
        <v>0.77</v>
      </c>
    </row>
    <row r="38" spans="2:13" x14ac:dyDescent="0.35">
      <c r="B38" s="107" t="s">
        <v>37</v>
      </c>
      <c r="C38" s="83">
        <v>0</v>
      </c>
      <c r="D38" s="84">
        <v>0</v>
      </c>
      <c r="E38" s="84">
        <v>301.86599999999999</v>
      </c>
      <c r="F38" s="106">
        <v>188.73755791624578</v>
      </c>
      <c r="G38" s="86">
        <v>0</v>
      </c>
      <c r="H38" s="86">
        <v>0</v>
      </c>
      <c r="I38" s="84">
        <v>410.47654068026429</v>
      </c>
      <c r="J38" s="84">
        <v>482.58746551728512</v>
      </c>
      <c r="K38" s="85">
        <v>575.57383944417279</v>
      </c>
      <c r="L38" s="86">
        <v>0.45</v>
      </c>
      <c r="M38" s="86">
        <v>0.23</v>
      </c>
    </row>
    <row r="39" spans="2:13" x14ac:dyDescent="0.35">
      <c r="B39" s="107" t="s">
        <v>51</v>
      </c>
      <c r="C39" s="64">
        <v>0</v>
      </c>
      <c r="D39" s="65">
        <v>0</v>
      </c>
      <c r="E39" s="65">
        <v>0.32991599999999999</v>
      </c>
      <c r="F39" s="109">
        <v>0</v>
      </c>
      <c r="G39" s="67">
        <v>0</v>
      </c>
      <c r="H39" s="67">
        <v>0</v>
      </c>
      <c r="I39" s="65">
        <v>0</v>
      </c>
      <c r="J39" s="65">
        <v>0</v>
      </c>
      <c r="K39" s="66">
        <v>0</v>
      </c>
      <c r="L39" s="67">
        <v>0</v>
      </c>
      <c r="M39" s="67">
        <v>0</v>
      </c>
    </row>
    <row r="40" spans="2:13" x14ac:dyDescent="0.35">
      <c r="B40" s="110" t="s">
        <v>52</v>
      </c>
      <c r="C40" s="87">
        <v>0</v>
      </c>
      <c r="D40" s="87">
        <v>0</v>
      </c>
      <c r="E40" s="87">
        <v>1131.439916</v>
      </c>
      <c r="F40" s="111">
        <v>1401.602999963847</v>
      </c>
      <c r="G40" s="112">
        <v>0</v>
      </c>
      <c r="H40" s="112">
        <v>0</v>
      </c>
      <c r="I40" s="87">
        <v>1743.8920000393273</v>
      </c>
      <c r="J40" s="87">
        <v>1837.7165318327461</v>
      </c>
      <c r="K40" s="88">
        <v>1999.1460668050865</v>
      </c>
      <c r="L40" s="112">
        <v>0.126</v>
      </c>
      <c r="M40" s="113">
        <v>1</v>
      </c>
    </row>
    <row r="41" spans="2:13" ht="19" x14ac:dyDescent="0.35">
      <c r="B41" s="105" t="s">
        <v>53</v>
      </c>
      <c r="C41" s="55">
        <v>0</v>
      </c>
      <c r="D41" s="55">
        <v>0</v>
      </c>
      <c r="E41" s="55">
        <v>-44.030999999999999</v>
      </c>
      <c r="F41" s="56">
        <v>-109.654</v>
      </c>
      <c r="G41" s="57">
        <v>0</v>
      </c>
      <c r="H41" s="57">
        <v>0</v>
      </c>
      <c r="I41" s="55">
        <v>-78.709999999999994</v>
      </c>
      <c r="J41" s="55">
        <v>-82.70340800000001</v>
      </c>
      <c r="K41" s="115">
        <v>-16.8</v>
      </c>
      <c r="L41" s="57">
        <v>-0.46500000000000002</v>
      </c>
      <c r="M41" s="58">
        <v>1</v>
      </c>
    </row>
    <row r="42" spans="2:13" ht="19" x14ac:dyDescent="0.35">
      <c r="B42" s="107" t="s">
        <v>54</v>
      </c>
      <c r="C42" s="116">
        <v>0</v>
      </c>
      <c r="D42" s="117">
        <v>0</v>
      </c>
      <c r="E42" s="117">
        <v>-44.030999999999999</v>
      </c>
      <c r="F42" s="118">
        <v>-109.654</v>
      </c>
      <c r="G42" s="119">
        <v>0</v>
      </c>
      <c r="H42" s="119">
        <v>0</v>
      </c>
      <c r="I42" s="117">
        <v>-78.709999999999994</v>
      </c>
      <c r="J42" s="117">
        <v>-82.70340800000001</v>
      </c>
      <c r="K42" s="117">
        <v>-16.8</v>
      </c>
      <c r="L42" s="119">
        <v>-0.46500000000000002</v>
      </c>
      <c r="M42" s="119">
        <v>1</v>
      </c>
    </row>
    <row r="43" spans="2:13" ht="19" x14ac:dyDescent="0.35">
      <c r="B43" s="120" t="s">
        <v>55</v>
      </c>
      <c r="C43" s="121">
        <v>0</v>
      </c>
      <c r="D43" s="121">
        <v>0</v>
      </c>
      <c r="E43" s="121">
        <v>231.75908399999997</v>
      </c>
      <c r="F43" s="122">
        <v>6.0915246565000416</v>
      </c>
      <c r="G43" s="123">
        <v>0</v>
      </c>
      <c r="H43" s="123">
        <v>0</v>
      </c>
      <c r="I43" s="121">
        <v>0.30613018956277926</v>
      </c>
      <c r="J43" s="121">
        <v>-0.24145900109526508</v>
      </c>
      <c r="K43" s="124">
        <v>-0.82351800789801999</v>
      </c>
      <c r="L43" s="123">
        <v>-1.5129999999999999</v>
      </c>
      <c r="M43" s="125">
        <v>1</v>
      </c>
    </row>
    <row r="44" spans="2:13" x14ac:dyDescent="0.35">
      <c r="B44" s="48"/>
      <c r="C44" s="84"/>
      <c r="D44" s="84"/>
      <c r="E44" s="84"/>
      <c r="F44" s="84"/>
      <c r="G44" s="126"/>
      <c r="H44" s="126"/>
      <c r="I44" s="84"/>
      <c r="J44" s="84"/>
      <c r="K44" s="84"/>
      <c r="L44" s="126"/>
      <c r="M44" s="126"/>
    </row>
    <row r="45" spans="2:13" x14ac:dyDescent="0.35">
      <c r="B45" s="48" t="s">
        <v>56</v>
      </c>
      <c r="C45" s="84"/>
      <c r="D45" s="84"/>
      <c r="E45" s="84"/>
      <c r="F45" s="84"/>
      <c r="G45" s="127"/>
      <c r="H45" s="127"/>
      <c r="I45" s="84"/>
      <c r="J45" s="84"/>
      <c r="K45" s="84"/>
      <c r="L45" s="127"/>
      <c r="M45" s="127"/>
    </row>
    <row r="46" spans="2:13" x14ac:dyDescent="0.35">
      <c r="B46" s="128" t="s">
        <v>57</v>
      </c>
      <c r="C46" s="77">
        <v>0</v>
      </c>
      <c r="D46" s="77">
        <v>0</v>
      </c>
      <c r="E46" s="77">
        <v>143.11500000000001</v>
      </c>
      <c r="F46" s="78">
        <v>246.667</v>
      </c>
      <c r="G46" s="129">
        <v>0</v>
      </c>
      <c r="H46" s="129">
        <v>0</v>
      </c>
      <c r="I46" s="77">
        <v>272.41647999999998</v>
      </c>
      <c r="J46" s="77">
        <v>299.56296880000002</v>
      </c>
      <c r="K46" s="77">
        <v>317.53674692800007</v>
      </c>
      <c r="L46" s="129">
        <v>8.7999999999999995E-2</v>
      </c>
      <c r="M46" s="130">
        <v>0.51400000000000001</v>
      </c>
    </row>
    <row r="47" spans="2:13" x14ac:dyDescent="0.35">
      <c r="B47" s="131" t="s">
        <v>58</v>
      </c>
      <c r="C47" s="84"/>
      <c r="D47" s="84"/>
      <c r="E47" s="84"/>
      <c r="F47" s="106"/>
      <c r="G47" s="86"/>
      <c r="H47" s="86"/>
      <c r="I47" s="84"/>
      <c r="J47" s="84"/>
      <c r="K47" s="84"/>
      <c r="L47" s="86"/>
      <c r="M47" s="132"/>
    </row>
    <row r="48" spans="2:13" x14ac:dyDescent="0.35">
      <c r="B48" s="131" t="s">
        <v>59</v>
      </c>
      <c r="C48" s="133">
        <v>0</v>
      </c>
      <c r="D48" s="134">
        <v>0</v>
      </c>
      <c r="E48" s="134">
        <v>-44.030999999999999</v>
      </c>
      <c r="F48" s="135">
        <v>-109.654</v>
      </c>
      <c r="G48" s="136">
        <v>0</v>
      </c>
      <c r="H48" s="136">
        <v>0</v>
      </c>
      <c r="I48" s="134">
        <v>-78.709999999999994</v>
      </c>
      <c r="J48" s="134">
        <v>-82.70340800000001</v>
      </c>
      <c r="K48" s="134">
        <v>-16.8</v>
      </c>
      <c r="L48" s="136">
        <v>-0.46500000000000002</v>
      </c>
      <c r="M48" s="136">
        <v>1</v>
      </c>
    </row>
    <row r="49" spans="2:13" x14ac:dyDescent="0.35">
      <c r="B49" s="59" t="s">
        <v>60</v>
      </c>
      <c r="C49" s="84">
        <v>0</v>
      </c>
      <c r="D49" s="84">
        <v>0</v>
      </c>
      <c r="E49" s="84">
        <v>9.0719999999999992</v>
      </c>
      <c r="F49" s="106">
        <v>0</v>
      </c>
      <c r="G49" s="86">
        <v>0</v>
      </c>
      <c r="H49" s="86">
        <v>0</v>
      </c>
      <c r="I49" s="84">
        <v>0</v>
      </c>
      <c r="J49" s="84">
        <v>0</v>
      </c>
      <c r="K49" s="84">
        <v>0</v>
      </c>
      <c r="L49" s="86">
        <v>0</v>
      </c>
      <c r="M49" s="132">
        <v>0</v>
      </c>
    </row>
    <row r="50" spans="2:13" x14ac:dyDescent="0.35">
      <c r="B50" s="59" t="s">
        <v>61</v>
      </c>
      <c r="C50" s="84">
        <v>0</v>
      </c>
      <c r="D50" s="84">
        <v>0</v>
      </c>
      <c r="E50" s="84">
        <v>197.108</v>
      </c>
      <c r="F50" s="106">
        <v>0</v>
      </c>
      <c r="G50" s="86">
        <v>0</v>
      </c>
      <c r="H50" s="86">
        <v>0</v>
      </c>
      <c r="I50" s="84">
        <v>0</v>
      </c>
      <c r="J50" s="84">
        <v>0</v>
      </c>
      <c r="K50" s="84">
        <v>0</v>
      </c>
      <c r="L50" s="86">
        <v>0</v>
      </c>
      <c r="M50" s="132">
        <v>0</v>
      </c>
    </row>
    <row r="51" spans="2:13" x14ac:dyDescent="0.35">
      <c r="B51" s="59" t="s">
        <v>62</v>
      </c>
      <c r="C51" s="84">
        <v>0</v>
      </c>
      <c r="D51" s="84">
        <v>0</v>
      </c>
      <c r="E51" s="84">
        <v>231.75899999999999</v>
      </c>
      <c r="F51" s="106">
        <v>247.5</v>
      </c>
      <c r="G51" s="86">
        <v>0</v>
      </c>
      <c r="H51" s="86">
        <v>0</v>
      </c>
      <c r="I51" s="84">
        <v>259.875</v>
      </c>
      <c r="J51" s="84">
        <v>272.86874999999998</v>
      </c>
      <c r="K51" s="84">
        <v>289.24087500000002</v>
      </c>
      <c r="L51" s="86">
        <v>5.2999999999999999E-2</v>
      </c>
      <c r="M51" s="132">
        <v>0.48599999999999999</v>
      </c>
    </row>
    <row r="52" spans="2:13" x14ac:dyDescent="0.35">
      <c r="B52" s="72" t="s">
        <v>63</v>
      </c>
      <c r="C52" s="87">
        <v>0</v>
      </c>
      <c r="D52" s="87">
        <v>0</v>
      </c>
      <c r="E52" s="87">
        <v>581.05399999999997</v>
      </c>
      <c r="F52" s="111">
        <v>494.16700000000003</v>
      </c>
      <c r="G52" s="112">
        <v>0</v>
      </c>
      <c r="H52" s="112">
        <v>0</v>
      </c>
      <c r="I52" s="87">
        <v>532.29147999999998</v>
      </c>
      <c r="J52" s="87">
        <v>572.4317188</v>
      </c>
      <c r="K52" s="87">
        <v>606.77762192800014</v>
      </c>
      <c r="L52" s="112">
        <v>7.0999999999999994E-2</v>
      </c>
      <c r="M52" s="113">
        <v>1</v>
      </c>
    </row>
    <row r="53" spans="2:13" x14ac:dyDescent="0.35">
      <c r="B53" s="59" t="s">
        <v>64</v>
      </c>
      <c r="C53" s="84">
        <v>0</v>
      </c>
      <c r="D53" s="84">
        <v>0</v>
      </c>
      <c r="E53" s="84">
        <v>286.24400000000003</v>
      </c>
      <c r="F53" s="106">
        <v>281.14</v>
      </c>
      <c r="G53" s="86">
        <v>0</v>
      </c>
      <c r="H53" s="86">
        <v>0</v>
      </c>
      <c r="I53" s="84">
        <v>306.24</v>
      </c>
      <c r="J53" s="84">
        <v>333.06400000000002</v>
      </c>
      <c r="K53" s="84">
        <v>353.048</v>
      </c>
      <c r="L53" s="86">
        <v>7.9000000000000001E-2</v>
      </c>
      <c r="M53" s="132">
        <v>0.57699999999999996</v>
      </c>
    </row>
    <row r="54" spans="2:13" x14ac:dyDescent="0.35">
      <c r="B54" s="137" t="s">
        <v>65</v>
      </c>
      <c r="C54" s="84">
        <v>0</v>
      </c>
      <c r="D54" s="84">
        <v>0</v>
      </c>
      <c r="E54" s="84">
        <v>114.3</v>
      </c>
      <c r="F54" s="106">
        <v>19.187310334320692</v>
      </c>
      <c r="G54" s="86">
        <v>0</v>
      </c>
      <c r="H54" s="86">
        <v>0</v>
      </c>
      <c r="I54" s="84">
        <v>20.580664407443994</v>
      </c>
      <c r="J54" s="84">
        <v>21.568558118850373</v>
      </c>
      <c r="K54" s="84">
        <v>22.862671605981394</v>
      </c>
      <c r="L54" s="86">
        <v>0.06</v>
      </c>
      <c r="M54" s="132">
        <v>3.7999999999999999E-2</v>
      </c>
    </row>
    <row r="55" spans="2:13" x14ac:dyDescent="0.35">
      <c r="B55" s="138" t="s">
        <v>66</v>
      </c>
      <c r="C55" s="84">
        <v>0</v>
      </c>
      <c r="D55" s="84">
        <v>0</v>
      </c>
      <c r="E55" s="84">
        <v>180.51</v>
      </c>
      <c r="F55" s="106">
        <v>0</v>
      </c>
      <c r="G55" s="86">
        <v>0</v>
      </c>
      <c r="H55" s="86">
        <v>0</v>
      </c>
      <c r="I55" s="84">
        <v>0</v>
      </c>
      <c r="J55" s="84">
        <v>0</v>
      </c>
      <c r="K55" s="84">
        <v>0</v>
      </c>
      <c r="L55" s="86">
        <v>0</v>
      </c>
      <c r="M55" s="132">
        <v>0</v>
      </c>
    </row>
    <row r="56" spans="2:13" x14ac:dyDescent="0.35">
      <c r="B56" s="137" t="s">
        <v>67</v>
      </c>
      <c r="C56" s="84">
        <v>0</v>
      </c>
      <c r="D56" s="84">
        <v>0</v>
      </c>
      <c r="E56" s="84">
        <v>0</v>
      </c>
      <c r="F56" s="106">
        <v>193.840127999999</v>
      </c>
      <c r="G56" s="86">
        <v>0</v>
      </c>
      <c r="H56" s="86">
        <v>0</v>
      </c>
      <c r="I56" s="84">
        <v>205.47053567999896</v>
      </c>
      <c r="J56" s="84">
        <v>217.7987678207989</v>
      </c>
      <c r="K56" s="84">
        <v>230.86669389004686</v>
      </c>
      <c r="L56" s="86">
        <v>0.06</v>
      </c>
      <c r="M56" s="132">
        <v>0.38500000000000001</v>
      </c>
    </row>
    <row r="57" spans="2:13" x14ac:dyDescent="0.35">
      <c r="B57" s="72" t="s">
        <v>68</v>
      </c>
      <c r="C57" s="87">
        <v>0</v>
      </c>
      <c r="D57" s="87">
        <v>0</v>
      </c>
      <c r="E57" s="87">
        <v>581.05400000000009</v>
      </c>
      <c r="F57" s="111">
        <v>494.16743833431963</v>
      </c>
      <c r="G57" s="112">
        <v>0</v>
      </c>
      <c r="H57" s="112">
        <v>0</v>
      </c>
      <c r="I57" s="87">
        <v>532.29120008744292</v>
      </c>
      <c r="J57" s="87">
        <v>572.43132593964924</v>
      </c>
      <c r="K57" s="87">
        <v>606.77736549602832</v>
      </c>
      <c r="L57" s="112">
        <v>7.0999999999999994E-2</v>
      </c>
      <c r="M57" s="113">
        <v>1</v>
      </c>
    </row>
    <row r="58" spans="2:13" x14ac:dyDescent="0.35">
      <c r="B58" s="139"/>
      <c r="C58" s="140"/>
      <c r="D58" s="140"/>
      <c r="E58" s="141"/>
      <c r="F58" s="141"/>
      <c r="G58" s="141"/>
      <c r="H58" s="141"/>
      <c r="I58" s="141"/>
      <c r="J58" s="141"/>
      <c r="K58" s="142"/>
      <c r="L58" s="142"/>
      <c r="M58" s="142"/>
    </row>
    <row r="59" spans="2:13" x14ac:dyDescent="0.35">
      <c r="B59" s="143"/>
      <c r="C59" s="143"/>
      <c r="D59" s="143"/>
      <c r="E59" s="143"/>
      <c r="F59" s="143"/>
      <c r="G59" s="143"/>
      <c r="H59" s="143"/>
      <c r="I59" s="143"/>
      <c r="J59" s="143"/>
      <c r="K59" s="143"/>
      <c r="L59" s="144"/>
      <c r="M59" s="145"/>
    </row>
    <row r="60" spans="2:13" x14ac:dyDescent="0.35">
      <c r="B60" s="146"/>
      <c r="C60" s="147"/>
      <c r="D60" s="55"/>
      <c r="E60" s="55"/>
      <c r="F60" s="148"/>
      <c r="G60" s="148"/>
      <c r="H60" s="148"/>
      <c r="I60" s="55"/>
      <c r="J60" s="149"/>
      <c r="K60" s="144"/>
      <c r="L60" s="144"/>
      <c r="M60" s="144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E0BB4-62A3-44D5-9827-C31E5C442351}">
  <dimension ref="B1:U14"/>
  <sheetViews>
    <sheetView showGridLines="0" workbookViewId="0">
      <selection activeCell="F3" sqref="F3:R3"/>
    </sheetView>
  </sheetViews>
  <sheetFormatPr defaultRowHeight="14.5" x14ac:dyDescent="0.35"/>
  <cols>
    <col min="1" max="1" width="2.6328125" customWidth="1"/>
  </cols>
  <sheetData>
    <row r="1" spans="2:21" x14ac:dyDescent="0.35">
      <c r="B1" s="6" t="s">
        <v>14</v>
      </c>
    </row>
    <row r="2" spans="2:21" x14ac:dyDescent="0.35">
      <c r="B2" s="238" t="s">
        <v>69</v>
      </c>
      <c r="C2" s="245"/>
      <c r="D2" s="245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  <c r="U2" s="238"/>
    </row>
    <row r="3" spans="2:21" x14ac:dyDescent="0.35">
      <c r="B3" s="150"/>
      <c r="C3" s="246" t="s">
        <v>70</v>
      </c>
      <c r="D3" s="247"/>
      <c r="E3" s="151" t="s">
        <v>71</v>
      </c>
      <c r="F3" s="248" t="s">
        <v>155</v>
      </c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152"/>
      <c r="T3" s="249" t="s">
        <v>72</v>
      </c>
      <c r="U3" s="251" t="s">
        <v>73</v>
      </c>
    </row>
    <row r="4" spans="2:21" ht="47.5" x14ac:dyDescent="0.35">
      <c r="B4" s="153"/>
      <c r="C4" s="154" t="s">
        <v>74</v>
      </c>
      <c r="D4" s="155" t="s">
        <v>75</v>
      </c>
      <c r="E4" s="253" t="s">
        <v>76</v>
      </c>
      <c r="F4" s="254"/>
      <c r="G4" s="255"/>
      <c r="H4" s="253" t="s">
        <v>77</v>
      </c>
      <c r="I4" s="254"/>
      <c r="J4" s="255"/>
      <c r="K4" s="253" t="s">
        <v>78</v>
      </c>
      <c r="L4" s="254"/>
      <c r="M4" s="254"/>
      <c r="N4" s="254"/>
      <c r="O4" s="254"/>
      <c r="P4" s="254"/>
      <c r="Q4" s="254"/>
      <c r="R4" s="254"/>
      <c r="S4" s="255"/>
      <c r="T4" s="250"/>
      <c r="U4" s="252"/>
    </row>
    <row r="5" spans="2:21" x14ac:dyDescent="0.35">
      <c r="B5" s="156"/>
      <c r="C5" s="157"/>
      <c r="D5" s="158"/>
      <c r="E5" s="253" t="s">
        <v>8</v>
      </c>
      <c r="F5" s="254"/>
      <c r="G5" s="255"/>
      <c r="H5" s="253" t="s">
        <v>9</v>
      </c>
      <c r="I5" s="254"/>
      <c r="J5" s="255"/>
      <c r="K5" s="253" t="s">
        <v>10</v>
      </c>
      <c r="L5" s="254"/>
      <c r="M5" s="255"/>
      <c r="N5" s="253" t="s">
        <v>11</v>
      </c>
      <c r="O5" s="254"/>
      <c r="P5" s="255"/>
      <c r="Q5" s="253" t="s">
        <v>12</v>
      </c>
      <c r="R5" s="254"/>
      <c r="S5" s="255"/>
      <c r="T5" s="159" t="s">
        <v>23</v>
      </c>
      <c r="U5" s="160"/>
    </row>
    <row r="6" spans="2:21" ht="20" x14ac:dyDescent="0.35">
      <c r="B6" s="161" t="s">
        <v>79</v>
      </c>
      <c r="C6" s="162"/>
      <c r="D6" s="163"/>
      <c r="E6" s="164" t="s">
        <v>80</v>
      </c>
      <c r="F6" s="165" t="s">
        <v>81</v>
      </c>
      <c r="G6" s="166" t="s">
        <v>82</v>
      </c>
      <c r="H6" s="164" t="s">
        <v>80</v>
      </c>
      <c r="I6" s="165" t="s">
        <v>81</v>
      </c>
      <c r="J6" s="166" t="s">
        <v>82</v>
      </c>
      <c r="K6" s="164" t="s">
        <v>80</v>
      </c>
      <c r="L6" s="165" t="s">
        <v>81</v>
      </c>
      <c r="M6" s="166" t="s">
        <v>82</v>
      </c>
      <c r="N6" s="164" t="s">
        <v>80</v>
      </c>
      <c r="O6" s="165" t="s">
        <v>81</v>
      </c>
      <c r="P6" s="166" t="s">
        <v>82</v>
      </c>
      <c r="Q6" s="164" t="s">
        <v>80</v>
      </c>
      <c r="R6" s="165" t="s">
        <v>81</v>
      </c>
      <c r="S6" s="166" t="s">
        <v>82</v>
      </c>
      <c r="T6" s="167" t="s">
        <v>83</v>
      </c>
      <c r="U6" s="168"/>
    </row>
    <row r="7" spans="2:21" x14ac:dyDescent="0.35">
      <c r="B7" s="169" t="s">
        <v>84</v>
      </c>
      <c r="C7" s="170">
        <v>2652</v>
      </c>
      <c r="D7" s="171">
        <v>9151</v>
      </c>
      <c r="E7" s="172">
        <v>2560</v>
      </c>
      <c r="F7" s="173">
        <v>1161.6169533518751</v>
      </c>
      <c r="G7" s="174">
        <v>0.45375662240307618</v>
      </c>
      <c r="H7" s="172">
        <v>2668</v>
      </c>
      <c r="I7" s="173">
        <v>1212.8650761267907</v>
      </c>
      <c r="J7" s="174">
        <v>0.45459710499504896</v>
      </c>
      <c r="K7" s="172">
        <v>2884</v>
      </c>
      <c r="L7" s="173">
        <v>1333.4150199999999</v>
      </c>
      <c r="M7" s="174">
        <v>0.46234917475728154</v>
      </c>
      <c r="N7" s="172">
        <v>2889</v>
      </c>
      <c r="O7" s="173">
        <v>1355.1285852999999</v>
      </c>
      <c r="P7" s="174">
        <v>0.46906493087573553</v>
      </c>
      <c r="Q7" s="172">
        <v>2907</v>
      </c>
      <c r="R7" s="173">
        <v>1423.5725434650001</v>
      </c>
      <c r="S7" s="173">
        <v>0.48970503731166154</v>
      </c>
      <c r="T7" s="175">
        <v>2.9010332229767899E-2</v>
      </c>
      <c r="U7" s="175">
        <v>1</v>
      </c>
    </row>
    <row r="8" spans="2:21" x14ac:dyDescent="0.35">
      <c r="B8" s="176" t="s">
        <v>85</v>
      </c>
      <c r="C8" s="177">
        <v>1144</v>
      </c>
      <c r="D8" s="177">
        <v>5939</v>
      </c>
      <c r="E8" s="178">
        <v>1068</v>
      </c>
      <c r="F8" s="179">
        <v>295.22647296552117</v>
      </c>
      <c r="G8" s="180">
        <v>0.27642928180292242</v>
      </c>
      <c r="H8" s="178">
        <v>1160</v>
      </c>
      <c r="I8" s="179">
        <v>322.41907612679051</v>
      </c>
      <c r="J8" s="180">
        <v>0.27794747941964698</v>
      </c>
      <c r="K8" s="178">
        <v>1285</v>
      </c>
      <c r="L8" s="179">
        <v>368.10948999999999</v>
      </c>
      <c r="M8" s="180">
        <v>0.28646652918287935</v>
      </c>
      <c r="N8" s="178">
        <v>1290</v>
      </c>
      <c r="O8" s="179">
        <v>375.34347234999996</v>
      </c>
      <c r="P8" s="180">
        <v>0.29096393205426352</v>
      </c>
      <c r="Q8" s="181">
        <v>1294</v>
      </c>
      <c r="R8" s="179">
        <v>394.11149596750005</v>
      </c>
      <c r="S8" s="179">
        <v>0.30456838946483777</v>
      </c>
      <c r="T8" s="182">
        <v>3.7111450034314597E-2</v>
      </c>
      <c r="U8" s="183">
        <v>0.44299951377812208</v>
      </c>
    </row>
    <row r="9" spans="2:21" x14ac:dyDescent="0.35">
      <c r="B9" s="176" t="s">
        <v>86</v>
      </c>
      <c r="C9" s="184">
        <v>1424</v>
      </c>
      <c r="D9" s="184">
        <v>3091</v>
      </c>
      <c r="E9" s="185">
        <v>1411</v>
      </c>
      <c r="F9" s="186">
        <v>771.65295685165393</v>
      </c>
      <c r="G9" s="187">
        <v>0.5468837397956442</v>
      </c>
      <c r="H9" s="185">
        <v>1424</v>
      </c>
      <c r="I9" s="186">
        <v>788.88199999999995</v>
      </c>
      <c r="J9" s="187">
        <v>0.55399016853932581</v>
      </c>
      <c r="K9" s="185">
        <v>1511</v>
      </c>
      <c r="L9" s="186">
        <v>856.46868999999992</v>
      </c>
      <c r="M9" s="187">
        <v>0.56682242885506284</v>
      </c>
      <c r="N9" s="185">
        <v>1511</v>
      </c>
      <c r="O9" s="186">
        <v>869.31572034999999</v>
      </c>
      <c r="P9" s="187">
        <v>0.57532476528788878</v>
      </c>
      <c r="Q9" s="188">
        <v>1525</v>
      </c>
      <c r="R9" s="186">
        <v>913.46818526749985</v>
      </c>
      <c r="S9" s="186">
        <v>0.59899553132295069</v>
      </c>
      <c r="T9" s="189">
        <v>2.3104397757506945E-2</v>
      </c>
      <c r="U9" s="190">
        <v>0.52631809653432526</v>
      </c>
    </row>
    <row r="10" spans="2:21" x14ac:dyDescent="0.35">
      <c r="B10" s="176" t="s">
        <v>87</v>
      </c>
      <c r="C10" s="184">
        <v>54</v>
      </c>
      <c r="D10" s="184">
        <v>91</v>
      </c>
      <c r="E10" s="185">
        <v>51</v>
      </c>
      <c r="F10" s="186">
        <v>47.428523534699984</v>
      </c>
      <c r="G10" s="187">
        <v>0.92997104969999966</v>
      </c>
      <c r="H10" s="185">
        <v>54</v>
      </c>
      <c r="I10" s="186">
        <v>49.798000000000002</v>
      </c>
      <c r="J10" s="187">
        <v>0.92218518518518522</v>
      </c>
      <c r="K10" s="185">
        <v>58</v>
      </c>
      <c r="L10" s="186">
        <v>55.695190000000004</v>
      </c>
      <c r="M10" s="187">
        <v>0.96026189655172423</v>
      </c>
      <c r="N10" s="185">
        <v>58</v>
      </c>
      <c r="O10" s="186">
        <v>56.530617849999992</v>
      </c>
      <c r="P10" s="187">
        <v>0.97466582499999987</v>
      </c>
      <c r="Q10" s="188">
        <v>58</v>
      </c>
      <c r="R10" s="186">
        <v>59.357148742499994</v>
      </c>
      <c r="S10" s="186">
        <v>1.0233991162499998</v>
      </c>
      <c r="T10" s="189">
        <v>2.4105608561949099E-2</v>
      </c>
      <c r="U10" s="190">
        <v>2.0094707091670057E-2</v>
      </c>
    </row>
    <row r="11" spans="2:21" x14ac:dyDescent="0.35">
      <c r="B11" s="176" t="s">
        <v>88</v>
      </c>
      <c r="C11" s="184">
        <v>27</v>
      </c>
      <c r="D11" s="184">
        <v>27</v>
      </c>
      <c r="E11" s="185">
        <v>27</v>
      </c>
      <c r="F11" s="186">
        <v>41.651000000000003</v>
      </c>
      <c r="G11" s="187">
        <v>1.5426296296296298</v>
      </c>
      <c r="H11" s="185">
        <v>27</v>
      </c>
      <c r="I11" s="186">
        <v>43.529000000000003</v>
      </c>
      <c r="J11" s="187">
        <v>1.6121851851851854</v>
      </c>
      <c r="K11" s="185">
        <v>27</v>
      </c>
      <c r="L11" s="186">
        <v>44.657539999999997</v>
      </c>
      <c r="M11" s="187">
        <v>1.6539829629629628</v>
      </c>
      <c r="N11" s="185">
        <v>27</v>
      </c>
      <c r="O11" s="186">
        <v>45.327403099999998</v>
      </c>
      <c r="P11" s="187">
        <v>1.6787927074074074</v>
      </c>
      <c r="Q11" s="188">
        <v>27</v>
      </c>
      <c r="R11" s="186">
        <v>47.593773254999995</v>
      </c>
      <c r="S11" s="186">
        <v>1.7627323427777777</v>
      </c>
      <c r="T11" s="189">
        <v>0</v>
      </c>
      <c r="U11" s="190">
        <v>9.5289143362944223E-3</v>
      </c>
    </row>
    <row r="12" spans="2:21" x14ac:dyDescent="0.35">
      <c r="B12" s="191" t="s">
        <v>89</v>
      </c>
      <c r="C12" s="192">
        <v>3</v>
      </c>
      <c r="D12" s="192">
        <v>3</v>
      </c>
      <c r="E12" s="193">
        <v>3</v>
      </c>
      <c r="F12" s="194">
        <v>5.6580000000000004</v>
      </c>
      <c r="G12" s="195">
        <v>1.8860000000000001</v>
      </c>
      <c r="H12" s="193">
        <v>3</v>
      </c>
      <c r="I12" s="194">
        <v>8.2370000000000001</v>
      </c>
      <c r="J12" s="195">
        <v>2.7456666666666667</v>
      </c>
      <c r="K12" s="193">
        <v>3</v>
      </c>
      <c r="L12" s="194">
        <v>8.4841100000000012</v>
      </c>
      <c r="M12" s="195">
        <v>2.8280366666666672</v>
      </c>
      <c r="N12" s="193">
        <v>3</v>
      </c>
      <c r="O12" s="194">
        <v>8.6113716499999988</v>
      </c>
      <c r="P12" s="195">
        <v>2.8704572166666664</v>
      </c>
      <c r="Q12" s="196">
        <v>3</v>
      </c>
      <c r="R12" s="194">
        <v>9.0419402325</v>
      </c>
      <c r="S12" s="194">
        <v>3.0139800774999999</v>
      </c>
      <c r="T12" s="197">
        <v>0</v>
      </c>
      <c r="U12" s="198">
        <v>1.0587682595882691E-3</v>
      </c>
    </row>
    <row r="13" spans="2:21" x14ac:dyDescent="0.35">
      <c r="B13" s="222" t="s">
        <v>128</v>
      </c>
      <c r="C13" s="199"/>
      <c r="D13" s="199"/>
      <c r="E13" s="199"/>
      <c r="F13" s="199"/>
      <c r="G13" s="199"/>
      <c r="H13" s="199"/>
      <c r="I13" s="200"/>
      <c r="J13" s="200"/>
      <c r="K13" s="199"/>
      <c r="L13" s="200"/>
      <c r="M13" s="200"/>
      <c r="N13" s="199"/>
      <c r="O13" s="200"/>
      <c r="P13" s="200"/>
      <c r="Q13" s="199"/>
      <c r="R13" s="200"/>
      <c r="S13" s="200"/>
      <c r="T13" s="201"/>
      <c r="U13" s="201"/>
    </row>
    <row r="14" spans="2:21" x14ac:dyDescent="0.35"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  <c r="U14" s="202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0F3D3-DFAA-40BB-BF85-2B5AD8DEE64F}">
  <dimension ref="B1:AB9"/>
  <sheetViews>
    <sheetView showGridLines="0" workbookViewId="0">
      <selection activeCell="D5" sqref="D5:D8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6" t="s">
        <v>14</v>
      </c>
      <c r="AB1">
        <f>SUMPRODUCT(LEN(B2)-LEN(SUBSTITUTE(B2,{1,2,3,4,5,6,7,8,9,0},"")))</f>
        <v>3</v>
      </c>
    </row>
    <row r="2" spans="2:28" x14ac:dyDescent="0.35">
      <c r="B2" s="230" t="s">
        <v>90</v>
      </c>
      <c r="C2" s="230"/>
      <c r="D2" s="230"/>
      <c r="E2" s="230"/>
      <c r="F2" s="230"/>
      <c r="G2" s="230"/>
      <c r="H2" s="230"/>
      <c r="I2" s="230"/>
      <c r="J2" s="230"/>
      <c r="K2" s="230"/>
    </row>
    <row r="3" spans="2:28" ht="22" x14ac:dyDescent="0.35">
      <c r="B3" s="1"/>
      <c r="C3" s="2"/>
      <c r="D3" s="3"/>
      <c r="E3" s="231" t="s">
        <v>1</v>
      </c>
      <c r="F3" s="232"/>
      <c r="G3" s="233"/>
      <c r="H3" s="4" t="s">
        <v>2</v>
      </c>
      <c r="I3" s="234" t="s">
        <v>3</v>
      </c>
      <c r="J3" s="235"/>
      <c r="K3" s="235"/>
    </row>
    <row r="4" spans="2:28" ht="22" x14ac:dyDescent="0.35">
      <c r="B4" s="207" t="s">
        <v>4</v>
      </c>
      <c r="C4" s="208" t="s">
        <v>5</v>
      </c>
      <c r="D4" s="208" t="s">
        <v>117</v>
      </c>
      <c r="E4" s="209" t="s">
        <v>6</v>
      </c>
      <c r="F4" s="209" t="s">
        <v>7</v>
      </c>
      <c r="G4" s="209" t="s">
        <v>8</v>
      </c>
      <c r="H4" s="209" t="s">
        <v>9</v>
      </c>
      <c r="I4" s="209" t="s">
        <v>10</v>
      </c>
      <c r="J4" s="209" t="s">
        <v>11</v>
      </c>
      <c r="K4" s="210" t="s">
        <v>12</v>
      </c>
    </row>
    <row r="5" spans="2:28" ht="19" x14ac:dyDescent="0.35">
      <c r="B5" s="223" t="s">
        <v>129</v>
      </c>
      <c r="C5" s="224" t="s">
        <v>91</v>
      </c>
      <c r="D5" s="256" t="s">
        <v>130</v>
      </c>
      <c r="E5" s="213" t="s">
        <v>131</v>
      </c>
      <c r="F5" s="225">
        <v>26048668</v>
      </c>
      <c r="G5" s="213" t="s">
        <v>132</v>
      </c>
      <c r="H5" s="225">
        <v>27380000</v>
      </c>
      <c r="I5" s="213" t="s">
        <v>133</v>
      </c>
      <c r="J5" s="213" t="s">
        <v>134</v>
      </c>
      <c r="K5" s="216" t="s">
        <v>135</v>
      </c>
    </row>
    <row r="6" spans="2:28" ht="19" x14ac:dyDescent="0.35">
      <c r="B6" s="223" t="s">
        <v>136</v>
      </c>
      <c r="C6" s="224" t="s">
        <v>92</v>
      </c>
      <c r="D6" s="256"/>
      <c r="E6" s="225">
        <v>42619</v>
      </c>
      <c r="F6" s="225">
        <v>49687</v>
      </c>
      <c r="G6" s="225">
        <v>203996</v>
      </c>
      <c r="H6" s="225">
        <v>50000</v>
      </c>
      <c r="I6" s="225">
        <v>54000</v>
      </c>
      <c r="J6" s="225">
        <v>200000</v>
      </c>
      <c r="K6" s="226">
        <v>56000</v>
      </c>
    </row>
    <row r="7" spans="2:28" ht="19" x14ac:dyDescent="0.35">
      <c r="B7" s="223" t="s">
        <v>137</v>
      </c>
      <c r="C7" s="224" t="s">
        <v>138</v>
      </c>
      <c r="D7" s="256"/>
      <c r="E7" s="213">
        <v>4</v>
      </c>
      <c r="F7" s="213">
        <v>4</v>
      </c>
      <c r="G7" s="213">
        <v>6</v>
      </c>
      <c r="H7" s="213">
        <v>4</v>
      </c>
      <c r="I7" s="213">
        <v>4</v>
      </c>
      <c r="J7" s="213">
        <v>4</v>
      </c>
      <c r="K7" s="216">
        <v>4</v>
      </c>
    </row>
    <row r="8" spans="2:28" ht="66.5" x14ac:dyDescent="0.35">
      <c r="B8" s="227" t="s">
        <v>139</v>
      </c>
      <c r="C8" s="228" t="s">
        <v>138</v>
      </c>
      <c r="D8" s="257"/>
      <c r="E8" s="219">
        <v>19</v>
      </c>
      <c r="F8" s="219">
        <v>18</v>
      </c>
      <c r="G8" s="219">
        <v>22</v>
      </c>
      <c r="H8" s="219">
        <v>10</v>
      </c>
      <c r="I8" s="219">
        <v>10</v>
      </c>
      <c r="J8" s="219">
        <v>10</v>
      </c>
      <c r="K8" s="220">
        <v>10</v>
      </c>
    </row>
    <row r="9" spans="2:28" x14ac:dyDescent="0.35">
      <c r="B9" s="5"/>
      <c r="C9" s="5"/>
      <c r="D9" s="5"/>
      <c r="E9" s="5"/>
      <c r="F9" s="5"/>
      <c r="G9" s="5"/>
      <c r="H9" s="5"/>
      <c r="I9" s="5"/>
      <c r="J9" s="5"/>
      <c r="K9" s="5"/>
    </row>
  </sheetData>
  <mergeCells count="4">
    <mergeCell ref="B2:K2"/>
    <mergeCell ref="E3:G3"/>
    <mergeCell ref="I3:K3"/>
    <mergeCell ref="D5:D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18292-3C4B-4470-A527-BCE3DF678DA7}">
  <dimension ref="B1:M66"/>
  <sheetViews>
    <sheetView showGridLines="0" topLeftCell="A48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6" t="s">
        <v>14</v>
      </c>
    </row>
    <row r="2" spans="2:13" x14ac:dyDescent="0.35">
      <c r="B2" s="238" t="s">
        <v>94</v>
      </c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</row>
    <row r="3" spans="2:13" ht="51" x14ac:dyDescent="0.35">
      <c r="B3" s="7"/>
      <c r="C3" s="8"/>
      <c r="D3" s="9" t="s">
        <v>16</v>
      </c>
      <c r="E3" s="10"/>
      <c r="F3" s="11" t="s">
        <v>17</v>
      </c>
      <c r="G3" s="12" t="s">
        <v>18</v>
      </c>
      <c r="H3" s="12" t="s">
        <v>19</v>
      </c>
      <c r="I3" s="13" t="s">
        <v>20</v>
      </c>
      <c r="J3" s="14"/>
      <c r="K3" s="15"/>
      <c r="L3" s="12" t="s">
        <v>18</v>
      </c>
      <c r="M3" s="16" t="s">
        <v>19</v>
      </c>
    </row>
    <row r="4" spans="2:13" x14ac:dyDescent="0.35">
      <c r="B4" s="17" t="s">
        <v>21</v>
      </c>
      <c r="C4" s="18" t="s">
        <v>6</v>
      </c>
      <c r="D4" s="18" t="s">
        <v>7</v>
      </c>
      <c r="E4" s="18" t="s">
        <v>8</v>
      </c>
      <c r="F4" s="19" t="s">
        <v>9</v>
      </c>
      <c r="G4" s="239" t="s">
        <v>22</v>
      </c>
      <c r="H4" s="240"/>
      <c r="I4" s="18" t="s">
        <v>10</v>
      </c>
      <c r="J4" s="18" t="s">
        <v>11</v>
      </c>
      <c r="K4" s="18" t="s">
        <v>12</v>
      </c>
      <c r="L4" s="239" t="s">
        <v>23</v>
      </c>
      <c r="M4" s="241"/>
    </row>
    <row r="5" spans="2:13" x14ac:dyDescent="0.35">
      <c r="B5" s="20" t="s">
        <v>24</v>
      </c>
      <c r="C5" s="21">
        <v>753.17600000000004</v>
      </c>
      <c r="D5" s="21">
        <v>688.99599999999998</v>
      </c>
      <c r="E5" s="21">
        <v>844.14</v>
      </c>
      <c r="F5" s="22">
        <v>1059.415</v>
      </c>
      <c r="G5" s="23">
        <v>0.12</v>
      </c>
      <c r="H5" s="23">
        <v>0.35299999999999998</v>
      </c>
      <c r="I5" s="21">
        <v>912.58100000000002</v>
      </c>
      <c r="J5" s="21">
        <v>853.21699999999998</v>
      </c>
      <c r="K5" s="21">
        <v>1021.514</v>
      </c>
      <c r="L5" s="23">
        <v>-1.2E-2</v>
      </c>
      <c r="M5" s="24">
        <v>0.38500000000000001</v>
      </c>
    </row>
    <row r="6" spans="2:13" x14ac:dyDescent="0.35">
      <c r="B6" s="20" t="s">
        <v>91</v>
      </c>
      <c r="C6" s="21">
        <v>1527.08</v>
      </c>
      <c r="D6" s="21">
        <v>630.88699999999994</v>
      </c>
      <c r="E6" s="21">
        <v>1215.009</v>
      </c>
      <c r="F6" s="22">
        <v>1731.095</v>
      </c>
      <c r="G6" s="23">
        <v>4.2999999999999997E-2</v>
      </c>
      <c r="H6" s="23">
        <v>0.505</v>
      </c>
      <c r="I6" s="21">
        <v>832.13400000000001</v>
      </c>
      <c r="J6" s="21">
        <v>2009.7860000000001</v>
      </c>
      <c r="K6" s="21">
        <v>931.89099999999996</v>
      </c>
      <c r="L6" s="23">
        <v>-0.187</v>
      </c>
      <c r="M6" s="25">
        <v>0.50600000000000001</v>
      </c>
    </row>
    <row r="7" spans="2:13" x14ac:dyDescent="0.35">
      <c r="B7" s="20" t="s">
        <v>92</v>
      </c>
      <c r="C7" s="21">
        <v>317.67599999999999</v>
      </c>
      <c r="D7" s="21">
        <v>145.166</v>
      </c>
      <c r="E7" s="21">
        <v>547.06500000000005</v>
      </c>
      <c r="F7" s="22">
        <v>380.40800000000002</v>
      </c>
      <c r="G7" s="23">
        <v>6.2E-2</v>
      </c>
      <c r="H7" s="23">
        <v>0.13700000000000001</v>
      </c>
      <c r="I7" s="21">
        <v>158.94200000000001</v>
      </c>
      <c r="J7" s="21">
        <v>359.964</v>
      </c>
      <c r="K7" s="21">
        <v>190.25</v>
      </c>
      <c r="L7" s="23">
        <v>-0.20599999999999999</v>
      </c>
      <c r="M7" s="25">
        <v>0.1</v>
      </c>
    </row>
    <row r="8" spans="2:13" x14ac:dyDescent="0.35">
      <c r="B8" s="20" t="s">
        <v>93</v>
      </c>
      <c r="C8" s="21">
        <v>10.714</v>
      </c>
      <c r="D8" s="21">
        <v>8.8239999999999998</v>
      </c>
      <c r="E8" s="21">
        <v>9.8079999999999998</v>
      </c>
      <c r="F8" s="22">
        <v>21.468</v>
      </c>
      <c r="G8" s="23">
        <v>0.26100000000000001</v>
      </c>
      <c r="H8" s="23">
        <v>5.0000000000000001E-3</v>
      </c>
      <c r="I8" s="21">
        <v>24.734999999999999</v>
      </c>
      <c r="J8" s="21">
        <v>21.806999999999999</v>
      </c>
      <c r="K8" s="21">
        <v>21.83</v>
      </c>
      <c r="L8" s="23">
        <v>6.0000000000000001E-3</v>
      </c>
      <c r="M8" s="25">
        <v>8.9999999999999993E-3</v>
      </c>
    </row>
    <row r="9" spans="2:13" x14ac:dyDescent="0.35">
      <c r="B9" s="26" t="s">
        <v>25</v>
      </c>
      <c r="C9" s="27">
        <v>2608.6459999999997</v>
      </c>
      <c r="D9" s="27">
        <v>1473.8729999999998</v>
      </c>
      <c r="E9" s="27">
        <v>2616.0219999999999</v>
      </c>
      <c r="F9" s="28">
        <v>3192.386</v>
      </c>
      <c r="G9" s="29">
        <v>7.0000000000000007E-2</v>
      </c>
      <c r="H9" s="30">
        <v>1</v>
      </c>
      <c r="I9" s="27">
        <v>1928.3920000000001</v>
      </c>
      <c r="J9" s="27">
        <v>3244.7739999999999</v>
      </c>
      <c r="K9" s="27">
        <v>2165.4849999999997</v>
      </c>
      <c r="L9" s="31">
        <v>-0.121</v>
      </c>
      <c r="M9" s="32">
        <v>1</v>
      </c>
    </row>
    <row r="10" spans="2:13" x14ac:dyDescent="0.35">
      <c r="B10" s="33"/>
      <c r="C10" s="33"/>
      <c r="D10" s="33"/>
      <c r="E10" s="34"/>
      <c r="F10" s="34"/>
      <c r="G10" s="34"/>
      <c r="H10" s="34"/>
      <c r="I10" s="34"/>
      <c r="J10" s="34"/>
      <c r="K10" s="34"/>
      <c r="L10" s="34"/>
      <c r="M10" s="34"/>
    </row>
    <row r="11" spans="2:13" x14ac:dyDescent="0.35">
      <c r="B11" s="238" t="s">
        <v>95</v>
      </c>
      <c r="C11" s="238"/>
      <c r="D11" s="238"/>
      <c r="E11" s="238"/>
      <c r="F11" s="238"/>
      <c r="G11" s="238"/>
      <c r="H11" s="238"/>
      <c r="I11" s="238"/>
      <c r="J11" s="238"/>
      <c r="K11" s="238"/>
      <c r="L11" s="238"/>
      <c r="M11" s="238"/>
    </row>
    <row r="12" spans="2:13" ht="48.5" x14ac:dyDescent="0.35">
      <c r="B12" s="35" t="s">
        <v>27</v>
      </c>
      <c r="C12" s="36"/>
      <c r="D12" s="37" t="s">
        <v>16</v>
      </c>
      <c r="E12" s="38"/>
      <c r="F12" s="39" t="s">
        <v>17</v>
      </c>
      <c r="G12" s="40" t="s">
        <v>18</v>
      </c>
      <c r="H12" s="40" t="s">
        <v>19</v>
      </c>
      <c r="I12" s="41" t="s">
        <v>20</v>
      </c>
      <c r="J12" s="42"/>
      <c r="K12" s="43"/>
      <c r="L12" s="40" t="s">
        <v>18</v>
      </c>
      <c r="M12" s="44" t="s">
        <v>19</v>
      </c>
    </row>
    <row r="13" spans="2:13" x14ac:dyDescent="0.35">
      <c r="B13" s="45" t="s">
        <v>21</v>
      </c>
      <c r="C13" s="46" t="s">
        <v>6</v>
      </c>
      <c r="D13" s="46" t="s">
        <v>7</v>
      </c>
      <c r="E13" s="46" t="s">
        <v>8</v>
      </c>
      <c r="F13" s="47" t="s">
        <v>9</v>
      </c>
      <c r="G13" s="242" t="s">
        <v>22</v>
      </c>
      <c r="H13" s="243"/>
      <c r="I13" s="46" t="s">
        <v>10</v>
      </c>
      <c r="J13" s="46" t="s">
        <v>11</v>
      </c>
      <c r="K13" s="46" t="s">
        <v>12</v>
      </c>
      <c r="L13" s="242" t="s">
        <v>23</v>
      </c>
      <c r="M13" s="244"/>
    </row>
    <row r="14" spans="2:13" x14ac:dyDescent="0.35">
      <c r="B14" s="48" t="s">
        <v>28</v>
      </c>
      <c r="C14" s="49"/>
      <c r="D14" s="50"/>
      <c r="E14" s="50"/>
      <c r="F14" s="51"/>
      <c r="G14" s="52"/>
      <c r="H14" s="52"/>
      <c r="I14" s="50"/>
      <c r="J14" s="50"/>
      <c r="K14" s="53"/>
      <c r="L14" s="52"/>
      <c r="M14" s="54"/>
    </row>
    <row r="15" spans="2:13" x14ac:dyDescent="0.35">
      <c r="B15" s="48" t="s">
        <v>29</v>
      </c>
      <c r="C15" s="55">
        <v>112.071</v>
      </c>
      <c r="D15" s="55">
        <v>68.784000000000006</v>
      </c>
      <c r="E15" s="55">
        <v>272.68099999999998</v>
      </c>
      <c r="F15" s="56">
        <v>112.59</v>
      </c>
      <c r="G15" s="57">
        <v>2E-3</v>
      </c>
      <c r="H15" s="57">
        <v>5.8000000000000003E-2</v>
      </c>
      <c r="I15" s="55">
        <v>165</v>
      </c>
      <c r="J15" s="55">
        <v>50</v>
      </c>
      <c r="K15" s="55">
        <v>100</v>
      </c>
      <c r="L15" s="57">
        <v>-3.9E-2</v>
      </c>
      <c r="M15" s="58">
        <v>4.3999999999999997E-2</v>
      </c>
    </row>
    <row r="16" spans="2:13" x14ac:dyDescent="0.35">
      <c r="B16" s="59" t="s">
        <v>31</v>
      </c>
      <c r="C16" s="116">
        <v>112.071</v>
      </c>
      <c r="D16" s="117">
        <v>68.784000000000006</v>
      </c>
      <c r="E16" s="203">
        <v>272.68099999999998</v>
      </c>
      <c r="F16" s="203">
        <v>112.59</v>
      </c>
      <c r="G16" s="119">
        <v>2E-3</v>
      </c>
      <c r="H16" s="119">
        <v>5.8000000000000003E-2</v>
      </c>
      <c r="I16" s="117">
        <v>165</v>
      </c>
      <c r="J16" s="117">
        <v>50</v>
      </c>
      <c r="K16" s="203">
        <v>100</v>
      </c>
      <c r="L16" s="119">
        <v>-3.9E-2</v>
      </c>
      <c r="M16" s="119">
        <v>4.3999999999999997E-2</v>
      </c>
    </row>
    <row r="17" spans="2:13" x14ac:dyDescent="0.35">
      <c r="B17" s="68" t="s">
        <v>32</v>
      </c>
      <c r="C17" s="55">
        <v>2250.2550000000001</v>
      </c>
      <c r="D17" s="55">
        <v>2223.79</v>
      </c>
      <c r="E17" s="55">
        <v>2232.3339999999998</v>
      </c>
      <c r="F17" s="69">
        <v>2302.221</v>
      </c>
      <c r="G17" s="70">
        <v>8.0000000000000002E-3</v>
      </c>
      <c r="H17" s="70">
        <v>0.94199999999999995</v>
      </c>
      <c r="I17" s="55">
        <v>2137.8850000000002</v>
      </c>
      <c r="J17" s="55">
        <v>3125.6550000000002</v>
      </c>
      <c r="K17" s="55">
        <v>2341.9326059999999</v>
      </c>
      <c r="L17" s="70">
        <v>6.0000000000000001E-3</v>
      </c>
      <c r="M17" s="71">
        <v>0.95599999999999996</v>
      </c>
    </row>
    <row r="18" spans="2:13" x14ac:dyDescent="0.35">
      <c r="B18" s="72" t="s">
        <v>33</v>
      </c>
      <c r="C18" s="73">
        <v>2362.326</v>
      </c>
      <c r="D18" s="73">
        <v>2292.5740000000001</v>
      </c>
      <c r="E18" s="74">
        <v>2505.0149999999999</v>
      </c>
      <c r="F18" s="74">
        <v>2414.8110000000001</v>
      </c>
      <c r="G18" s="75">
        <v>7.0000000000000001E-3</v>
      </c>
      <c r="H18" s="75">
        <v>1</v>
      </c>
      <c r="I18" s="73">
        <v>2302.8850000000002</v>
      </c>
      <c r="J18" s="73">
        <v>3175.6550000000002</v>
      </c>
      <c r="K18" s="74">
        <v>2441.9326059999999</v>
      </c>
      <c r="L18" s="75">
        <v>4.0000000000000001E-3</v>
      </c>
      <c r="M18" s="76">
        <v>1</v>
      </c>
    </row>
    <row r="19" spans="2:13" x14ac:dyDescent="0.35">
      <c r="B19" s="48" t="s">
        <v>34</v>
      </c>
      <c r="C19" s="77"/>
      <c r="D19" s="77"/>
      <c r="E19" s="77"/>
      <c r="F19" s="78"/>
      <c r="G19" s="79"/>
      <c r="H19" s="79"/>
      <c r="I19" s="77"/>
      <c r="J19" s="77"/>
      <c r="K19" s="77"/>
      <c r="L19" s="79"/>
      <c r="M19" s="80"/>
    </row>
    <row r="20" spans="2:13" x14ac:dyDescent="0.35">
      <c r="B20" s="48" t="s">
        <v>35</v>
      </c>
      <c r="C20" s="55">
        <v>2608.6460000000002</v>
      </c>
      <c r="D20" s="55">
        <v>1473.8729999999998</v>
      </c>
      <c r="E20" s="55">
        <v>2616.0219999999999</v>
      </c>
      <c r="F20" s="56">
        <v>3192.386</v>
      </c>
      <c r="G20" s="81">
        <v>7.0000000000000007E-2</v>
      </c>
      <c r="H20" s="81">
        <v>1</v>
      </c>
      <c r="I20" s="55">
        <v>1928.3920000000001</v>
      </c>
      <c r="J20" s="55">
        <v>3244.7740000000003</v>
      </c>
      <c r="K20" s="55">
        <v>2165.4849999999997</v>
      </c>
      <c r="L20" s="81">
        <v>-0.121</v>
      </c>
      <c r="M20" s="82">
        <v>1</v>
      </c>
    </row>
    <row r="21" spans="2:13" x14ac:dyDescent="0.35">
      <c r="B21" s="59" t="s">
        <v>36</v>
      </c>
      <c r="C21" s="60">
        <v>962.04200000000003</v>
      </c>
      <c r="D21" s="61">
        <v>776.24099999999999</v>
      </c>
      <c r="E21" s="62">
        <v>1127.492</v>
      </c>
      <c r="F21" s="62">
        <v>1122.424</v>
      </c>
      <c r="G21" s="63">
        <v>5.2999999999999999E-2</v>
      </c>
      <c r="H21" s="63">
        <v>0.42</v>
      </c>
      <c r="I21" s="61">
        <v>1021.5309999999999</v>
      </c>
      <c r="J21" s="61">
        <v>1306.5170000000001</v>
      </c>
      <c r="K21" s="62">
        <v>1154.559</v>
      </c>
      <c r="L21" s="63">
        <v>8.9999999999999993E-3</v>
      </c>
      <c r="M21" s="63">
        <v>0.45400000000000001</v>
      </c>
    </row>
    <row r="22" spans="2:13" x14ac:dyDescent="0.35">
      <c r="B22" s="59" t="s">
        <v>37</v>
      </c>
      <c r="C22" s="83">
        <v>1575.1690000000001</v>
      </c>
      <c r="D22" s="84">
        <v>588.55600000000004</v>
      </c>
      <c r="E22" s="85">
        <v>1364.306</v>
      </c>
      <c r="F22" s="85">
        <v>1968.5989999999999</v>
      </c>
      <c r="G22" s="86">
        <v>7.6999999999999999E-2</v>
      </c>
      <c r="H22" s="86">
        <v>0.53500000000000003</v>
      </c>
      <c r="I22" s="84">
        <v>815.57600000000002</v>
      </c>
      <c r="J22" s="84">
        <v>1848.3520000000001</v>
      </c>
      <c r="K22" s="85">
        <v>919.94899999999996</v>
      </c>
      <c r="L22" s="86">
        <v>-0.224</v>
      </c>
      <c r="M22" s="86">
        <v>0.50900000000000001</v>
      </c>
    </row>
    <row r="23" spans="2:13" x14ac:dyDescent="0.35">
      <c r="B23" s="59" t="s">
        <v>38</v>
      </c>
      <c r="C23" s="83">
        <v>71.432000000000002</v>
      </c>
      <c r="D23" s="84">
        <v>88.879000000000005</v>
      </c>
      <c r="E23" s="85">
        <v>99.777000000000001</v>
      </c>
      <c r="F23" s="85">
        <v>101.363</v>
      </c>
      <c r="G23" s="86">
        <v>0.124</v>
      </c>
      <c r="H23" s="86">
        <v>3.9E-2</v>
      </c>
      <c r="I23" s="84">
        <v>91.284999999999997</v>
      </c>
      <c r="J23" s="84">
        <v>89.905000000000001</v>
      </c>
      <c r="K23" s="85">
        <v>90.977000000000004</v>
      </c>
      <c r="L23" s="86">
        <v>-3.5000000000000003E-2</v>
      </c>
      <c r="M23" s="86">
        <v>3.6999999999999998E-2</v>
      </c>
    </row>
    <row r="24" spans="2:13" x14ac:dyDescent="0.35">
      <c r="B24" s="59" t="s">
        <v>39</v>
      </c>
      <c r="C24" s="64">
        <v>3.0000000000000001E-3</v>
      </c>
      <c r="D24" s="65">
        <v>20.196999999999999</v>
      </c>
      <c r="E24" s="66">
        <v>24.446999999999999</v>
      </c>
      <c r="F24" s="66">
        <v>0</v>
      </c>
      <c r="G24" s="67">
        <v>-1</v>
      </c>
      <c r="H24" s="67">
        <v>6.0000000000000001E-3</v>
      </c>
      <c r="I24" s="65">
        <v>0</v>
      </c>
      <c r="J24" s="65">
        <v>0</v>
      </c>
      <c r="K24" s="66">
        <v>0</v>
      </c>
      <c r="L24" s="67">
        <v>0</v>
      </c>
      <c r="M24" s="67">
        <v>0</v>
      </c>
    </row>
    <row r="25" spans="2:13" x14ac:dyDescent="0.35">
      <c r="B25" s="72" t="s">
        <v>40</v>
      </c>
      <c r="C25" s="87">
        <v>2608.6460000000002</v>
      </c>
      <c r="D25" s="87">
        <v>1473.8729999999998</v>
      </c>
      <c r="E25" s="88">
        <v>2616.0219999999999</v>
      </c>
      <c r="F25" s="88">
        <v>3192.386</v>
      </c>
      <c r="G25" s="75">
        <v>7.0000000000000007E-2</v>
      </c>
      <c r="H25" s="75">
        <v>1</v>
      </c>
      <c r="I25" s="87">
        <v>1928.3920000000001</v>
      </c>
      <c r="J25" s="87">
        <v>3244.7740000000003</v>
      </c>
      <c r="K25" s="88">
        <v>2165.4849999999997</v>
      </c>
      <c r="L25" s="75">
        <v>-0.121</v>
      </c>
      <c r="M25" s="76">
        <v>1</v>
      </c>
    </row>
    <row r="26" spans="2:13" x14ac:dyDescent="0.35">
      <c r="B26" s="89" t="s">
        <v>41</v>
      </c>
      <c r="C26" s="90">
        <v>-246.3</v>
      </c>
      <c r="D26" s="90">
        <v>818.7</v>
      </c>
      <c r="E26" s="91">
        <v>-111</v>
      </c>
      <c r="F26" s="91">
        <v>-777.6</v>
      </c>
      <c r="G26" s="92">
        <v>0.46700000000000003</v>
      </c>
      <c r="H26" s="92"/>
      <c r="I26" s="90">
        <v>374.5</v>
      </c>
      <c r="J26" s="90">
        <v>-69.099999999999994</v>
      </c>
      <c r="K26" s="91">
        <v>276.39999999999998</v>
      </c>
      <c r="L26" s="92">
        <v>-1.708</v>
      </c>
      <c r="M26" s="93"/>
    </row>
    <row r="27" spans="2:13" x14ac:dyDescent="0.35">
      <c r="B27" s="48"/>
      <c r="C27" s="84"/>
      <c r="D27" s="84"/>
      <c r="E27" s="84"/>
      <c r="F27" s="84"/>
      <c r="G27" s="94"/>
      <c r="H27" s="94"/>
      <c r="I27" s="84"/>
      <c r="J27" s="84"/>
      <c r="K27" s="84"/>
      <c r="L27" s="94"/>
      <c r="M27" s="95"/>
    </row>
    <row r="28" spans="2:13" x14ac:dyDescent="0.35">
      <c r="B28" s="96" t="s">
        <v>42</v>
      </c>
      <c r="C28" s="97"/>
      <c r="D28" s="97"/>
      <c r="E28" s="97"/>
      <c r="F28" s="97"/>
      <c r="G28" s="98"/>
      <c r="H28" s="98"/>
      <c r="I28" s="97"/>
      <c r="J28" s="97"/>
      <c r="K28" s="97"/>
      <c r="L28" s="98"/>
      <c r="M28" s="98"/>
    </row>
    <row r="29" spans="2:13" x14ac:dyDescent="0.35">
      <c r="B29" s="99" t="s">
        <v>43</v>
      </c>
      <c r="C29" s="100">
        <v>-158.33999999999969</v>
      </c>
      <c r="D29" s="100">
        <v>955.30699999999979</v>
      </c>
      <c r="E29" s="100">
        <v>88.670000000000073</v>
      </c>
      <c r="F29" s="101">
        <v>-677.09299999999985</v>
      </c>
      <c r="G29" s="102">
        <v>0.623</v>
      </c>
      <c r="H29" s="102">
        <v>1</v>
      </c>
      <c r="I29" s="100">
        <v>465.77800000000025</v>
      </c>
      <c r="J29" s="100">
        <v>20.786000000000058</v>
      </c>
      <c r="K29" s="103">
        <v>366.52800000000025</v>
      </c>
      <c r="L29" s="102">
        <v>-1.8149999999999999</v>
      </c>
      <c r="M29" s="104">
        <v>1</v>
      </c>
    </row>
    <row r="30" spans="2:13" x14ac:dyDescent="0.35">
      <c r="B30" s="105" t="s">
        <v>44</v>
      </c>
      <c r="C30" s="84"/>
      <c r="D30" s="84"/>
      <c r="E30" s="84"/>
      <c r="F30" s="106"/>
      <c r="G30" s="57"/>
      <c r="H30" s="57"/>
      <c r="I30" s="84"/>
      <c r="J30" s="84"/>
      <c r="K30" s="84"/>
      <c r="L30" s="57"/>
      <c r="M30" s="58"/>
    </row>
    <row r="31" spans="2:13" x14ac:dyDescent="0.35">
      <c r="B31" s="105" t="s">
        <v>45</v>
      </c>
      <c r="C31" s="55">
        <v>49.358000000000004</v>
      </c>
      <c r="D31" s="55">
        <v>65.64</v>
      </c>
      <c r="E31" s="55">
        <v>152.541</v>
      </c>
      <c r="F31" s="56">
        <v>110</v>
      </c>
      <c r="G31" s="57">
        <v>0.30599999999999999</v>
      </c>
      <c r="H31" s="57">
        <v>0.04</v>
      </c>
      <c r="I31" s="55">
        <v>165</v>
      </c>
      <c r="J31" s="55">
        <v>50</v>
      </c>
      <c r="K31" s="55">
        <v>100</v>
      </c>
      <c r="L31" s="57">
        <v>-3.1E-2</v>
      </c>
      <c r="M31" s="58">
        <v>4.2999999999999997E-2</v>
      </c>
    </row>
    <row r="32" spans="2:13" ht="19" x14ac:dyDescent="0.35">
      <c r="B32" s="107" t="s">
        <v>46</v>
      </c>
      <c r="C32" s="60">
        <v>0.52600000000000002</v>
      </c>
      <c r="D32" s="61">
        <v>0.42799999999999999</v>
      </c>
      <c r="E32" s="61">
        <v>0.69199999999999995</v>
      </c>
      <c r="F32" s="108">
        <v>0</v>
      </c>
      <c r="G32" s="63">
        <v>-1</v>
      </c>
      <c r="H32" s="63">
        <v>0</v>
      </c>
      <c r="I32" s="61">
        <v>0</v>
      </c>
      <c r="J32" s="61">
        <v>0</v>
      </c>
      <c r="K32" s="62">
        <v>0</v>
      </c>
      <c r="L32" s="63">
        <v>0</v>
      </c>
      <c r="M32" s="63">
        <v>0</v>
      </c>
    </row>
    <row r="33" spans="2:13" ht="19" x14ac:dyDescent="0.35">
      <c r="B33" s="107" t="s">
        <v>96</v>
      </c>
      <c r="C33" s="83">
        <v>0.52600000000000002</v>
      </c>
      <c r="D33" s="84">
        <v>0.42799999999999999</v>
      </c>
      <c r="E33" s="84">
        <v>0.69199999999999995</v>
      </c>
      <c r="F33" s="106">
        <v>0</v>
      </c>
      <c r="G33" s="86">
        <v>-1</v>
      </c>
      <c r="H33" s="86">
        <v>0</v>
      </c>
      <c r="I33" s="84">
        <v>0</v>
      </c>
      <c r="J33" s="84">
        <v>0</v>
      </c>
      <c r="K33" s="85">
        <v>0</v>
      </c>
      <c r="L33" s="86">
        <v>0</v>
      </c>
      <c r="M33" s="86">
        <v>0</v>
      </c>
    </row>
    <row r="34" spans="2:13" x14ac:dyDescent="0.35">
      <c r="B34" s="107" t="s">
        <v>47</v>
      </c>
      <c r="C34" s="64">
        <v>48.832000000000001</v>
      </c>
      <c r="D34" s="65">
        <v>65.212000000000003</v>
      </c>
      <c r="E34" s="65">
        <v>151.84899999999999</v>
      </c>
      <c r="F34" s="109">
        <v>110</v>
      </c>
      <c r="G34" s="67">
        <v>0.311</v>
      </c>
      <c r="H34" s="67">
        <v>0.04</v>
      </c>
      <c r="I34" s="65">
        <v>165</v>
      </c>
      <c r="J34" s="65">
        <v>50</v>
      </c>
      <c r="K34" s="66">
        <v>100</v>
      </c>
      <c r="L34" s="67">
        <v>-3.1E-2</v>
      </c>
      <c r="M34" s="67">
        <v>4.2999999999999997E-2</v>
      </c>
    </row>
    <row r="35" spans="2:13" x14ac:dyDescent="0.35">
      <c r="B35" s="105" t="s">
        <v>32</v>
      </c>
      <c r="C35" s="55">
        <v>2250.2550000000001</v>
      </c>
      <c r="D35" s="55">
        <v>2223.79</v>
      </c>
      <c r="E35" s="55">
        <v>2232.3339999999998</v>
      </c>
      <c r="F35" s="56">
        <v>2302.221</v>
      </c>
      <c r="G35" s="57">
        <v>8.0000000000000002E-3</v>
      </c>
      <c r="H35" s="57">
        <v>0.95899999999999996</v>
      </c>
      <c r="I35" s="55">
        <v>2137.8850000000002</v>
      </c>
      <c r="J35" s="55">
        <v>3125.6550000000002</v>
      </c>
      <c r="K35" s="55">
        <v>2341.0360000000001</v>
      </c>
      <c r="L35" s="57">
        <v>6.0000000000000001E-3</v>
      </c>
      <c r="M35" s="58">
        <v>0.95599999999999996</v>
      </c>
    </row>
    <row r="36" spans="2:13" ht="19" x14ac:dyDescent="0.35">
      <c r="B36" s="105" t="s">
        <v>97</v>
      </c>
      <c r="C36" s="55">
        <v>0</v>
      </c>
      <c r="D36" s="55">
        <v>0</v>
      </c>
      <c r="E36" s="55">
        <v>9.1969999999999992</v>
      </c>
      <c r="F36" s="56">
        <v>1.59</v>
      </c>
      <c r="G36" s="57">
        <v>0</v>
      </c>
      <c r="H36" s="57">
        <v>1E-3</v>
      </c>
      <c r="I36" s="55">
        <v>0</v>
      </c>
      <c r="J36" s="55">
        <v>0</v>
      </c>
      <c r="K36" s="55">
        <v>0</v>
      </c>
      <c r="L36" s="57">
        <v>-1</v>
      </c>
      <c r="M36" s="58">
        <v>0</v>
      </c>
    </row>
    <row r="37" spans="2:13" x14ac:dyDescent="0.35">
      <c r="B37" s="110" t="s">
        <v>48</v>
      </c>
      <c r="C37" s="87">
        <v>2299.6130000000003</v>
      </c>
      <c r="D37" s="87">
        <v>2289.4299999999998</v>
      </c>
      <c r="E37" s="87">
        <v>2394.0720000000001</v>
      </c>
      <c r="F37" s="111">
        <v>2413.8110000000001</v>
      </c>
      <c r="G37" s="112">
        <v>1.6E-2</v>
      </c>
      <c r="H37" s="112">
        <v>1</v>
      </c>
      <c r="I37" s="87">
        <v>2302.8850000000002</v>
      </c>
      <c r="J37" s="87">
        <v>3175.6550000000002</v>
      </c>
      <c r="K37" s="88">
        <v>2441.0360000000001</v>
      </c>
      <c r="L37" s="112">
        <v>4.0000000000000001E-3</v>
      </c>
      <c r="M37" s="113">
        <v>1</v>
      </c>
    </row>
    <row r="38" spans="2:13" x14ac:dyDescent="0.35">
      <c r="B38" s="114" t="s">
        <v>49</v>
      </c>
      <c r="C38" s="77"/>
      <c r="D38" s="77"/>
      <c r="E38" s="77"/>
      <c r="F38" s="78"/>
      <c r="G38" s="102"/>
      <c r="H38" s="102"/>
      <c r="I38" s="77"/>
      <c r="J38" s="77"/>
      <c r="K38" s="77"/>
      <c r="L38" s="102"/>
      <c r="M38" s="104"/>
    </row>
    <row r="39" spans="2:13" x14ac:dyDescent="0.35">
      <c r="B39" s="105" t="s">
        <v>50</v>
      </c>
      <c r="C39" s="55">
        <v>2457.953</v>
      </c>
      <c r="D39" s="55">
        <v>1334.123</v>
      </c>
      <c r="E39" s="55">
        <v>2305.402</v>
      </c>
      <c r="F39" s="56">
        <v>3090.904</v>
      </c>
      <c r="G39" s="57">
        <v>7.9000000000000001E-2</v>
      </c>
      <c r="H39" s="57">
        <v>1</v>
      </c>
      <c r="I39" s="55">
        <v>1837.107</v>
      </c>
      <c r="J39" s="55">
        <v>3154.8690000000001</v>
      </c>
      <c r="K39" s="55">
        <v>2074.5079999999998</v>
      </c>
      <c r="L39" s="57">
        <v>-0.124</v>
      </c>
      <c r="M39" s="58">
        <v>1</v>
      </c>
    </row>
    <row r="40" spans="2:13" x14ac:dyDescent="0.35">
      <c r="B40" s="107" t="s">
        <v>36</v>
      </c>
      <c r="C40" s="60">
        <v>824.19899999999996</v>
      </c>
      <c r="D40" s="61">
        <v>731.60599999999999</v>
      </c>
      <c r="E40" s="61">
        <v>961.57</v>
      </c>
      <c r="F40" s="108">
        <v>1122.4269999999999</v>
      </c>
      <c r="G40" s="63">
        <v>0.108</v>
      </c>
      <c r="H40" s="63">
        <v>0.41599999999999998</v>
      </c>
      <c r="I40" s="61">
        <v>1021.5309999999999</v>
      </c>
      <c r="J40" s="61">
        <v>1306.5170000000001</v>
      </c>
      <c r="K40" s="62">
        <v>1154.559</v>
      </c>
      <c r="L40" s="63">
        <v>8.9999999999999993E-3</v>
      </c>
      <c r="M40" s="63">
        <v>0.47199999999999998</v>
      </c>
    </row>
    <row r="41" spans="2:13" x14ac:dyDescent="0.35">
      <c r="B41" s="107" t="s">
        <v>37</v>
      </c>
      <c r="C41" s="83">
        <v>1633.752</v>
      </c>
      <c r="D41" s="84">
        <v>602.51</v>
      </c>
      <c r="E41" s="84">
        <v>1343.8320000000001</v>
      </c>
      <c r="F41" s="106">
        <v>1968.4770000000001</v>
      </c>
      <c r="G41" s="86">
        <v>6.4000000000000001E-2</v>
      </c>
      <c r="H41" s="86">
        <v>0.58399999999999996</v>
      </c>
      <c r="I41" s="84">
        <v>815.57600000000002</v>
      </c>
      <c r="J41" s="84">
        <v>1848.3520000000001</v>
      </c>
      <c r="K41" s="85">
        <v>919.94899999999996</v>
      </c>
      <c r="L41" s="86">
        <v>-0.224</v>
      </c>
      <c r="M41" s="86">
        <v>0.52800000000000002</v>
      </c>
    </row>
    <row r="42" spans="2:13" x14ac:dyDescent="0.35">
      <c r="B42" s="107" t="s">
        <v>51</v>
      </c>
      <c r="C42" s="64">
        <v>2E-3</v>
      </c>
      <c r="D42" s="65">
        <v>7.0000000000000001E-3</v>
      </c>
      <c r="E42" s="65">
        <v>0</v>
      </c>
      <c r="F42" s="109">
        <v>0</v>
      </c>
      <c r="G42" s="67">
        <v>-1</v>
      </c>
      <c r="H42" s="67">
        <v>0</v>
      </c>
      <c r="I42" s="65">
        <v>0</v>
      </c>
      <c r="J42" s="65">
        <v>0</v>
      </c>
      <c r="K42" s="66">
        <v>0</v>
      </c>
      <c r="L42" s="67">
        <v>0</v>
      </c>
      <c r="M42" s="67">
        <v>0</v>
      </c>
    </row>
    <row r="43" spans="2:13" x14ac:dyDescent="0.35">
      <c r="B43" s="110" t="s">
        <v>52</v>
      </c>
      <c r="C43" s="87">
        <v>2457.953</v>
      </c>
      <c r="D43" s="87">
        <v>1334.123</v>
      </c>
      <c r="E43" s="87">
        <v>2305.402</v>
      </c>
      <c r="F43" s="111">
        <v>3090.904</v>
      </c>
      <c r="G43" s="112">
        <v>7.9000000000000001E-2</v>
      </c>
      <c r="H43" s="112">
        <v>1</v>
      </c>
      <c r="I43" s="87">
        <v>1837.107</v>
      </c>
      <c r="J43" s="87">
        <v>3154.8690000000001</v>
      </c>
      <c r="K43" s="88">
        <v>2074.5079999999998</v>
      </c>
      <c r="L43" s="112">
        <v>-0.124</v>
      </c>
      <c r="M43" s="113">
        <v>1</v>
      </c>
    </row>
    <row r="44" spans="2:13" ht="19" x14ac:dyDescent="0.35">
      <c r="B44" s="105" t="s">
        <v>53</v>
      </c>
      <c r="C44" s="55">
        <v>-618.08199999999999</v>
      </c>
      <c r="D44" s="55">
        <v>-34.543999999999997</v>
      </c>
      <c r="E44" s="55">
        <v>-202.13299999999998</v>
      </c>
      <c r="F44" s="56">
        <v>-27.856999999999999</v>
      </c>
      <c r="G44" s="57">
        <v>-0.64400000000000002</v>
      </c>
      <c r="H44" s="57">
        <v>1</v>
      </c>
      <c r="I44" s="55">
        <v>-465.77800000000002</v>
      </c>
      <c r="J44" s="55">
        <v>-20.786000000000001</v>
      </c>
      <c r="K44" s="115">
        <v>-367.42500000000001</v>
      </c>
      <c r="L44" s="57">
        <v>1.363</v>
      </c>
      <c r="M44" s="58">
        <v>1</v>
      </c>
    </row>
    <row r="45" spans="2:13" ht="19" x14ac:dyDescent="0.35">
      <c r="B45" s="107" t="s">
        <v>54</v>
      </c>
      <c r="C45" s="60">
        <v>-600.27300000000002</v>
      </c>
      <c r="D45" s="61">
        <v>-18.776</v>
      </c>
      <c r="E45" s="61">
        <v>-145.297</v>
      </c>
      <c r="F45" s="108">
        <v>-38.677</v>
      </c>
      <c r="G45" s="63">
        <v>-0.59899999999999998</v>
      </c>
      <c r="H45" s="63">
        <v>0.90500000000000003</v>
      </c>
      <c r="I45" s="61">
        <v>-449.03800000000001</v>
      </c>
      <c r="J45" s="61">
        <v>0</v>
      </c>
      <c r="K45" s="61">
        <v>-350.42500000000001</v>
      </c>
      <c r="L45" s="63">
        <v>1.085</v>
      </c>
      <c r="M45" s="63">
        <v>0.82699999999999996</v>
      </c>
    </row>
    <row r="46" spans="2:13" ht="19" x14ac:dyDescent="0.35">
      <c r="B46" s="107" t="s">
        <v>98</v>
      </c>
      <c r="C46" s="83">
        <v>-21.734999999999999</v>
      </c>
      <c r="D46" s="84">
        <v>-16.524000000000001</v>
      </c>
      <c r="E46" s="84">
        <v>-59.634999999999998</v>
      </c>
      <c r="F46" s="106">
        <v>-0.25</v>
      </c>
      <c r="G46" s="86">
        <v>-0.77400000000000002</v>
      </c>
      <c r="H46" s="86">
        <v>0.20399999999999999</v>
      </c>
      <c r="I46" s="84">
        <v>-16.739999999999998</v>
      </c>
      <c r="J46" s="84">
        <v>-20.786000000000001</v>
      </c>
      <c r="K46" s="84">
        <v>-17</v>
      </c>
      <c r="L46" s="86">
        <v>3.0819999999999999</v>
      </c>
      <c r="M46" s="86">
        <v>0.27300000000000002</v>
      </c>
    </row>
    <row r="47" spans="2:13" ht="19" x14ac:dyDescent="0.35">
      <c r="B47" s="107" t="s">
        <v>99</v>
      </c>
      <c r="C47" s="64">
        <v>3.9260000000000002</v>
      </c>
      <c r="D47" s="65">
        <v>0.75600000000000001</v>
      </c>
      <c r="E47" s="65">
        <v>2.7989999999999999</v>
      </c>
      <c r="F47" s="109">
        <v>11.07</v>
      </c>
      <c r="G47" s="67">
        <v>0.41299999999999998</v>
      </c>
      <c r="H47" s="67">
        <v>-0.11</v>
      </c>
      <c r="I47" s="65">
        <v>0</v>
      </c>
      <c r="J47" s="65">
        <v>0</v>
      </c>
      <c r="K47" s="65">
        <v>0</v>
      </c>
      <c r="L47" s="67">
        <v>-1</v>
      </c>
      <c r="M47" s="67">
        <v>-9.9000000000000005E-2</v>
      </c>
    </row>
    <row r="48" spans="2:13" ht="19" x14ac:dyDescent="0.35">
      <c r="B48" s="120" t="s">
        <v>55</v>
      </c>
      <c r="C48" s="121">
        <v>-776.42199999999968</v>
      </c>
      <c r="D48" s="121">
        <v>920.76299999999981</v>
      </c>
      <c r="E48" s="121">
        <v>-113.46299999999991</v>
      </c>
      <c r="F48" s="122">
        <v>-704.94999999999982</v>
      </c>
      <c r="G48" s="123">
        <v>-3.2000000000000001E-2</v>
      </c>
      <c r="H48" s="123">
        <v>1.6E-2</v>
      </c>
      <c r="I48" s="121">
        <v>2.2737367544323206E-13</v>
      </c>
      <c r="J48" s="121">
        <v>5.6843418860808015E-14</v>
      </c>
      <c r="K48" s="124">
        <v>-0.89699999999976399</v>
      </c>
      <c r="L48" s="123">
        <v>-0.89200000000000002</v>
      </c>
      <c r="M48" s="125">
        <v>1</v>
      </c>
    </row>
    <row r="49" spans="2:13" x14ac:dyDescent="0.35">
      <c r="B49" s="48"/>
      <c r="C49" s="84"/>
      <c r="D49" s="84"/>
      <c r="E49" s="84"/>
      <c r="F49" s="84"/>
      <c r="G49" s="126"/>
      <c r="H49" s="126"/>
      <c r="I49" s="84"/>
      <c r="J49" s="84"/>
      <c r="K49" s="84"/>
      <c r="L49" s="126"/>
      <c r="M49" s="126"/>
    </row>
    <row r="50" spans="2:13" x14ac:dyDescent="0.35">
      <c r="B50" s="48" t="s">
        <v>56</v>
      </c>
      <c r="C50" s="84"/>
      <c r="D50" s="84"/>
      <c r="E50" s="84"/>
      <c r="F50" s="84"/>
      <c r="G50" s="127"/>
      <c r="H50" s="127"/>
      <c r="I50" s="84"/>
      <c r="J50" s="84"/>
      <c r="K50" s="84"/>
      <c r="L50" s="127"/>
      <c r="M50" s="127"/>
    </row>
    <row r="51" spans="2:13" x14ac:dyDescent="0.35">
      <c r="B51" s="128" t="s">
        <v>57</v>
      </c>
      <c r="C51" s="77">
        <v>932.01599999999996</v>
      </c>
      <c r="D51" s="77">
        <v>871.16399999999999</v>
      </c>
      <c r="E51" s="77">
        <v>1003.13</v>
      </c>
      <c r="F51" s="78">
        <v>690.625</v>
      </c>
      <c r="G51" s="129">
        <v>-9.5000000000000001E-2</v>
      </c>
      <c r="H51" s="129">
        <v>0.36699999999999999</v>
      </c>
      <c r="I51" s="77">
        <v>1277.577</v>
      </c>
      <c r="J51" s="77">
        <v>1214.511</v>
      </c>
      <c r="K51" s="77">
        <v>1477.732</v>
      </c>
      <c r="L51" s="129">
        <v>0.28899999999999998</v>
      </c>
      <c r="M51" s="130">
        <v>0.39400000000000002</v>
      </c>
    </row>
    <row r="52" spans="2:13" x14ac:dyDescent="0.35">
      <c r="B52" s="131" t="s">
        <v>58</v>
      </c>
      <c r="C52" s="84"/>
      <c r="D52" s="84"/>
      <c r="E52" s="84"/>
      <c r="F52" s="106"/>
      <c r="G52" s="86"/>
      <c r="H52" s="86"/>
      <c r="I52" s="84"/>
      <c r="J52" s="84"/>
      <c r="K52" s="84"/>
      <c r="L52" s="86"/>
      <c r="M52" s="132"/>
    </row>
    <row r="53" spans="2:13" x14ac:dyDescent="0.35">
      <c r="B53" s="131" t="s">
        <v>59</v>
      </c>
      <c r="C53" s="133">
        <v>-600.27300000000002</v>
      </c>
      <c r="D53" s="134">
        <v>-18.776</v>
      </c>
      <c r="E53" s="134">
        <v>-145.297</v>
      </c>
      <c r="F53" s="135">
        <v>-38.677</v>
      </c>
      <c r="G53" s="136">
        <v>-0.59899999999999998</v>
      </c>
      <c r="H53" s="136">
        <v>1</v>
      </c>
      <c r="I53" s="134">
        <v>-449.03800000000001</v>
      </c>
      <c r="J53" s="134">
        <v>0</v>
      </c>
      <c r="K53" s="134">
        <v>-350.42500000000001</v>
      </c>
      <c r="L53" s="136">
        <v>1.085</v>
      </c>
      <c r="M53" s="136">
        <v>0</v>
      </c>
    </row>
    <row r="54" spans="2:13" x14ac:dyDescent="0.35">
      <c r="B54" s="59" t="s">
        <v>100</v>
      </c>
      <c r="C54" s="84">
        <v>4.7190000000000003</v>
      </c>
      <c r="D54" s="84">
        <v>7.2770000000000001</v>
      </c>
      <c r="E54" s="84">
        <v>4.0369999999999999</v>
      </c>
      <c r="F54" s="106">
        <v>8</v>
      </c>
      <c r="G54" s="86">
        <v>0.192</v>
      </c>
      <c r="H54" s="86">
        <v>2E-3</v>
      </c>
      <c r="I54" s="84">
        <v>8.5</v>
      </c>
      <c r="J54" s="84">
        <v>9</v>
      </c>
      <c r="K54" s="84">
        <v>9</v>
      </c>
      <c r="L54" s="86">
        <v>0.04</v>
      </c>
      <c r="M54" s="132">
        <v>3.0000000000000001E-3</v>
      </c>
    </row>
    <row r="55" spans="2:13" x14ac:dyDescent="0.35">
      <c r="B55" s="59" t="s">
        <v>60</v>
      </c>
      <c r="C55" s="84">
        <v>42.866</v>
      </c>
      <c r="D55" s="84">
        <v>36.162999999999997</v>
      </c>
      <c r="E55" s="84">
        <v>51.225999999999999</v>
      </c>
      <c r="F55" s="106">
        <v>30</v>
      </c>
      <c r="G55" s="86">
        <v>-0.112</v>
      </c>
      <c r="H55" s="86">
        <v>1.7000000000000001E-2</v>
      </c>
      <c r="I55" s="84">
        <v>40</v>
      </c>
      <c r="J55" s="84">
        <v>30</v>
      </c>
      <c r="K55" s="84">
        <v>40</v>
      </c>
      <c r="L55" s="86">
        <v>0.10100000000000001</v>
      </c>
      <c r="M55" s="132">
        <v>1.2E-2</v>
      </c>
    </row>
    <row r="56" spans="2:13" x14ac:dyDescent="0.35">
      <c r="B56" s="59" t="s">
        <v>101</v>
      </c>
      <c r="C56" s="84">
        <v>1.0589999999999999</v>
      </c>
      <c r="D56" s="84">
        <v>2.6819999999999999</v>
      </c>
      <c r="E56" s="84">
        <v>8.7750000000000004</v>
      </c>
      <c r="F56" s="106">
        <v>2</v>
      </c>
      <c r="G56" s="86">
        <v>0.23599999999999999</v>
      </c>
      <c r="H56" s="86">
        <v>1E-3</v>
      </c>
      <c r="I56" s="84">
        <v>2</v>
      </c>
      <c r="J56" s="84">
        <v>2</v>
      </c>
      <c r="K56" s="84">
        <v>2</v>
      </c>
      <c r="L56" s="86">
        <v>0</v>
      </c>
      <c r="M56" s="132">
        <v>1E-3</v>
      </c>
    </row>
    <row r="57" spans="2:13" x14ac:dyDescent="0.35">
      <c r="B57" s="59" t="s">
        <v>61</v>
      </c>
      <c r="C57" s="84">
        <v>61.341999999999999</v>
      </c>
      <c r="D57" s="84">
        <v>54.78</v>
      </c>
      <c r="E57" s="84">
        <v>78.388000000000005</v>
      </c>
      <c r="F57" s="106">
        <v>77</v>
      </c>
      <c r="G57" s="86">
        <v>7.9000000000000001E-2</v>
      </c>
      <c r="H57" s="86">
        <v>2.8000000000000001E-2</v>
      </c>
      <c r="I57" s="84">
        <v>61</v>
      </c>
      <c r="J57" s="84">
        <v>100</v>
      </c>
      <c r="K57" s="84">
        <v>61</v>
      </c>
      <c r="L57" s="86">
        <v>-7.4999999999999997E-2</v>
      </c>
      <c r="M57" s="132">
        <v>2.5999999999999999E-2</v>
      </c>
    </row>
    <row r="58" spans="2:13" x14ac:dyDescent="0.35">
      <c r="B58" s="59" t="s">
        <v>62</v>
      </c>
      <c r="C58" s="84">
        <v>818.75300000000004</v>
      </c>
      <c r="D58" s="84">
        <v>1739.5160000000001</v>
      </c>
      <c r="E58" s="84">
        <v>1626.0530000000001</v>
      </c>
      <c r="F58" s="106">
        <v>1626.0530000000001</v>
      </c>
      <c r="G58" s="86">
        <v>0.25700000000000001</v>
      </c>
      <c r="H58" s="86">
        <v>0.58399999999999996</v>
      </c>
      <c r="I58" s="84">
        <v>1626.0530000000001</v>
      </c>
      <c r="J58" s="84">
        <v>1626.0530000000001</v>
      </c>
      <c r="K58" s="84">
        <v>1626.0530000000001</v>
      </c>
      <c r="L58" s="86">
        <v>0</v>
      </c>
      <c r="M58" s="132">
        <v>0.56499999999999995</v>
      </c>
    </row>
    <row r="59" spans="2:13" x14ac:dyDescent="0.35">
      <c r="B59" s="72" t="s">
        <v>63</v>
      </c>
      <c r="C59" s="87">
        <v>1860.7550000000001</v>
      </c>
      <c r="D59" s="87">
        <v>2711.5820000000003</v>
      </c>
      <c r="E59" s="87">
        <v>2771.6090000000004</v>
      </c>
      <c r="F59" s="111">
        <v>2433.6779999999999</v>
      </c>
      <c r="G59" s="112">
        <v>9.4E-2</v>
      </c>
      <c r="H59" s="112">
        <v>1</v>
      </c>
      <c r="I59" s="87">
        <v>3015.13</v>
      </c>
      <c r="J59" s="87">
        <v>2981.5640000000003</v>
      </c>
      <c r="K59" s="87">
        <v>3215.7849999999999</v>
      </c>
      <c r="L59" s="112">
        <v>9.7000000000000003E-2</v>
      </c>
      <c r="M59" s="113">
        <v>1</v>
      </c>
    </row>
    <row r="60" spans="2:13" x14ac:dyDescent="0.35">
      <c r="B60" s="59" t="s">
        <v>64</v>
      </c>
      <c r="C60" s="84">
        <v>1469.7380000000001</v>
      </c>
      <c r="D60" s="84">
        <v>2288.4389999999999</v>
      </c>
      <c r="E60" s="84">
        <v>2177.4319999999998</v>
      </c>
      <c r="F60" s="106">
        <v>1994.4349999999999</v>
      </c>
      <c r="G60" s="86">
        <v>0.107</v>
      </c>
      <c r="H60" s="86">
        <v>0.81</v>
      </c>
      <c r="I60" s="84">
        <v>2553.13</v>
      </c>
      <c r="J60" s="84">
        <v>2509.5639999999999</v>
      </c>
      <c r="K60" s="84">
        <v>2753.7849999999999</v>
      </c>
      <c r="L60" s="86">
        <v>0.114</v>
      </c>
      <c r="M60" s="132">
        <v>0.84099999999999997</v>
      </c>
    </row>
    <row r="61" spans="2:13" x14ac:dyDescent="0.35">
      <c r="B61" s="137" t="s">
        <v>65</v>
      </c>
      <c r="C61" s="84">
        <v>213.947</v>
      </c>
      <c r="D61" s="84">
        <v>220.11</v>
      </c>
      <c r="E61" s="84">
        <v>374.38400000000001</v>
      </c>
      <c r="F61" s="106">
        <v>219.24299999999999</v>
      </c>
      <c r="G61" s="86">
        <v>8.0000000000000002E-3</v>
      </c>
      <c r="H61" s="86">
        <v>0.105</v>
      </c>
      <c r="I61" s="84">
        <v>232</v>
      </c>
      <c r="J61" s="84">
        <v>232</v>
      </c>
      <c r="K61" s="84">
        <v>232</v>
      </c>
      <c r="L61" s="86">
        <v>1.9E-2</v>
      </c>
      <c r="M61" s="132">
        <v>7.9000000000000001E-2</v>
      </c>
    </row>
    <row r="62" spans="2:13" x14ac:dyDescent="0.35">
      <c r="B62" s="137" t="s">
        <v>67</v>
      </c>
      <c r="C62" s="84">
        <v>177.07</v>
      </c>
      <c r="D62" s="84">
        <v>203.03299999999999</v>
      </c>
      <c r="E62" s="84">
        <v>219.79300000000001</v>
      </c>
      <c r="F62" s="106">
        <v>220</v>
      </c>
      <c r="G62" s="86">
        <v>7.4999999999999997E-2</v>
      </c>
      <c r="H62" s="86">
        <v>8.5000000000000006E-2</v>
      </c>
      <c r="I62" s="84">
        <v>230</v>
      </c>
      <c r="J62" s="84">
        <v>240</v>
      </c>
      <c r="K62" s="84">
        <v>230</v>
      </c>
      <c r="L62" s="86">
        <v>1.4999999999999999E-2</v>
      </c>
      <c r="M62" s="132">
        <v>0.08</v>
      </c>
    </row>
    <row r="63" spans="2:13" x14ac:dyDescent="0.35">
      <c r="B63" s="72" t="s">
        <v>68</v>
      </c>
      <c r="C63" s="87">
        <v>1860.7549999999999</v>
      </c>
      <c r="D63" s="87">
        <v>2711.5819999999999</v>
      </c>
      <c r="E63" s="87">
        <v>2771.6089999999999</v>
      </c>
      <c r="F63" s="111">
        <v>2433.6779999999999</v>
      </c>
      <c r="G63" s="112">
        <v>9.4E-2</v>
      </c>
      <c r="H63" s="112">
        <v>1</v>
      </c>
      <c r="I63" s="87">
        <v>3015.13</v>
      </c>
      <c r="J63" s="87">
        <v>2981.5639999999999</v>
      </c>
      <c r="K63" s="87">
        <v>3215.7849999999999</v>
      </c>
      <c r="L63" s="112">
        <v>9.7000000000000003E-2</v>
      </c>
      <c r="M63" s="113">
        <v>1</v>
      </c>
    </row>
    <row r="64" spans="2:13" x14ac:dyDescent="0.35">
      <c r="B64" s="139"/>
      <c r="C64" s="140"/>
      <c r="D64" s="140"/>
      <c r="E64" s="141"/>
      <c r="F64" s="141"/>
      <c r="G64" s="141"/>
      <c r="H64" s="141"/>
      <c r="I64" s="141"/>
      <c r="J64" s="141"/>
      <c r="K64" s="142"/>
      <c r="L64" s="142"/>
      <c r="M64" s="142"/>
    </row>
    <row r="65" spans="2:13" x14ac:dyDescent="0.35">
      <c r="B65" s="143"/>
      <c r="C65" s="143"/>
      <c r="D65" s="143"/>
      <c r="E65" s="143"/>
      <c r="F65" s="143"/>
      <c r="G65" s="143"/>
      <c r="H65" s="143"/>
      <c r="I65" s="143"/>
      <c r="J65" s="143"/>
      <c r="K65" s="143"/>
      <c r="L65" s="144"/>
      <c r="M65" s="145"/>
    </row>
    <row r="66" spans="2:13" x14ac:dyDescent="0.35">
      <c r="B66" s="146"/>
      <c r="C66" s="147"/>
      <c r="D66" s="55"/>
      <c r="E66" s="55"/>
      <c r="F66" s="148"/>
      <c r="G66" s="148"/>
      <c r="H66" s="148"/>
      <c r="I66" s="55"/>
      <c r="J66" s="149"/>
      <c r="K66" s="144"/>
      <c r="L66" s="144"/>
      <c r="M66" s="144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311B2-A6BE-4A30-9444-84C3B35E3C11}">
  <dimension ref="B1:U14"/>
  <sheetViews>
    <sheetView showGridLines="0" workbookViewId="0">
      <selection activeCell="J14" sqref="J14"/>
    </sheetView>
  </sheetViews>
  <sheetFormatPr defaultRowHeight="14.5" x14ac:dyDescent="0.35"/>
  <cols>
    <col min="1" max="1" width="2.6328125" customWidth="1"/>
  </cols>
  <sheetData>
    <row r="1" spans="2:21" x14ac:dyDescent="0.35">
      <c r="B1" s="6" t="s">
        <v>14</v>
      </c>
    </row>
    <row r="2" spans="2:21" x14ac:dyDescent="0.35">
      <c r="B2" s="238" t="s">
        <v>102</v>
      </c>
      <c r="C2" s="245"/>
      <c r="D2" s="245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  <c r="U2" s="238"/>
    </row>
    <row r="3" spans="2:21" x14ac:dyDescent="0.35">
      <c r="B3" s="150"/>
      <c r="C3" s="246" t="s">
        <v>70</v>
      </c>
      <c r="D3" s="247"/>
      <c r="E3" s="151" t="s">
        <v>71</v>
      </c>
      <c r="F3" s="248" t="s">
        <v>155</v>
      </c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152"/>
      <c r="T3" s="249" t="s">
        <v>72</v>
      </c>
      <c r="U3" s="251" t="s">
        <v>73</v>
      </c>
    </row>
    <row r="4" spans="2:21" ht="47.5" x14ac:dyDescent="0.35">
      <c r="B4" s="153"/>
      <c r="C4" s="154" t="s">
        <v>74</v>
      </c>
      <c r="D4" s="155" t="s">
        <v>75</v>
      </c>
      <c r="E4" s="253" t="s">
        <v>76</v>
      </c>
      <c r="F4" s="254"/>
      <c r="G4" s="255"/>
      <c r="H4" s="253" t="s">
        <v>77</v>
      </c>
      <c r="I4" s="254"/>
      <c r="J4" s="255"/>
      <c r="K4" s="253" t="s">
        <v>78</v>
      </c>
      <c r="L4" s="254"/>
      <c r="M4" s="254"/>
      <c r="N4" s="254"/>
      <c r="O4" s="254"/>
      <c r="P4" s="254"/>
      <c r="Q4" s="254"/>
      <c r="R4" s="254"/>
      <c r="S4" s="255"/>
      <c r="T4" s="250"/>
      <c r="U4" s="252"/>
    </row>
    <row r="5" spans="2:21" x14ac:dyDescent="0.35">
      <c r="B5" s="156"/>
      <c r="C5" s="157"/>
      <c r="D5" s="158"/>
      <c r="E5" s="253" t="s">
        <v>8</v>
      </c>
      <c r="F5" s="254"/>
      <c r="G5" s="255"/>
      <c r="H5" s="253" t="s">
        <v>9</v>
      </c>
      <c r="I5" s="254"/>
      <c r="J5" s="255"/>
      <c r="K5" s="253" t="s">
        <v>10</v>
      </c>
      <c r="L5" s="254"/>
      <c r="M5" s="255"/>
      <c r="N5" s="253" t="s">
        <v>11</v>
      </c>
      <c r="O5" s="254"/>
      <c r="P5" s="255"/>
      <c r="Q5" s="253" t="s">
        <v>12</v>
      </c>
      <c r="R5" s="254"/>
      <c r="S5" s="255"/>
      <c r="T5" s="159" t="s">
        <v>23</v>
      </c>
      <c r="U5" s="160"/>
    </row>
    <row r="6" spans="2:21" ht="20" x14ac:dyDescent="0.35">
      <c r="B6" s="161" t="s">
        <v>103</v>
      </c>
      <c r="C6" s="162"/>
      <c r="D6" s="163"/>
      <c r="E6" s="164" t="s">
        <v>80</v>
      </c>
      <c r="F6" s="165" t="s">
        <v>81</v>
      </c>
      <c r="G6" s="166" t="s">
        <v>82</v>
      </c>
      <c r="H6" s="164" t="s">
        <v>80</v>
      </c>
      <c r="I6" s="165" t="s">
        <v>81</v>
      </c>
      <c r="J6" s="166" t="s">
        <v>82</v>
      </c>
      <c r="K6" s="164" t="s">
        <v>80</v>
      </c>
      <c r="L6" s="165" t="s">
        <v>81</v>
      </c>
      <c r="M6" s="166" t="s">
        <v>82</v>
      </c>
      <c r="N6" s="164" t="s">
        <v>80</v>
      </c>
      <c r="O6" s="165" t="s">
        <v>81</v>
      </c>
      <c r="P6" s="166" t="s">
        <v>82</v>
      </c>
      <c r="Q6" s="164" t="s">
        <v>80</v>
      </c>
      <c r="R6" s="165" t="s">
        <v>81</v>
      </c>
      <c r="S6" s="166" t="s">
        <v>82</v>
      </c>
      <c r="T6" s="167" t="s">
        <v>83</v>
      </c>
      <c r="U6" s="168"/>
    </row>
    <row r="7" spans="2:21" x14ac:dyDescent="0.35">
      <c r="B7" s="169" t="s">
        <v>84</v>
      </c>
      <c r="C7" s="170">
        <v>10996</v>
      </c>
      <c r="D7" s="171">
        <v>10996</v>
      </c>
      <c r="E7" s="172">
        <v>36420</v>
      </c>
      <c r="F7" s="173">
        <v>1127.492</v>
      </c>
      <c r="G7" s="174">
        <v>3.0958045030203184E-2</v>
      </c>
      <c r="H7" s="172">
        <v>10996</v>
      </c>
      <c r="I7" s="173">
        <v>1122.424</v>
      </c>
      <c r="J7" s="174">
        <v>0.10207566387777374</v>
      </c>
      <c r="K7" s="172">
        <v>2328</v>
      </c>
      <c r="L7" s="173">
        <v>1021.5310000000001</v>
      </c>
      <c r="M7" s="174">
        <v>0.43880197594501719</v>
      </c>
      <c r="N7" s="172">
        <v>12050</v>
      </c>
      <c r="O7" s="173">
        <v>1306.5170000000001</v>
      </c>
      <c r="P7" s="174">
        <v>0.10842464730290458</v>
      </c>
      <c r="Q7" s="172">
        <v>2362</v>
      </c>
      <c r="R7" s="173">
        <v>1154.5590000000002</v>
      </c>
      <c r="S7" s="173">
        <v>0.48880567315834045</v>
      </c>
      <c r="T7" s="175">
        <v>-0.40110817161387413</v>
      </c>
      <c r="U7" s="175">
        <v>1</v>
      </c>
    </row>
    <row r="8" spans="2:21" x14ac:dyDescent="0.35">
      <c r="B8" s="176" t="s">
        <v>85</v>
      </c>
      <c r="C8" s="177">
        <v>10050</v>
      </c>
      <c r="D8" s="177">
        <v>10050</v>
      </c>
      <c r="E8" s="178">
        <v>35570</v>
      </c>
      <c r="F8" s="179">
        <v>320.12700000000001</v>
      </c>
      <c r="G8" s="180">
        <v>8.9999156592634241E-3</v>
      </c>
      <c r="H8" s="178">
        <v>10050</v>
      </c>
      <c r="I8" s="179">
        <v>203.95500000000001</v>
      </c>
      <c r="J8" s="180">
        <v>2.029402985074627E-2</v>
      </c>
      <c r="K8" s="178">
        <v>1382</v>
      </c>
      <c r="L8" s="179">
        <v>44.286999999999999</v>
      </c>
      <c r="M8" s="180">
        <v>3.204558610709117E-2</v>
      </c>
      <c r="N8" s="178">
        <v>11104</v>
      </c>
      <c r="O8" s="179">
        <v>266.39800000000002</v>
      </c>
      <c r="P8" s="180">
        <v>2.3991174351585015E-2</v>
      </c>
      <c r="Q8" s="181">
        <v>1416</v>
      </c>
      <c r="R8" s="179">
        <v>49.954000000000001</v>
      </c>
      <c r="S8" s="179">
        <v>3.5278248587570622E-2</v>
      </c>
      <c r="T8" s="182">
        <v>-0.47964580050510042</v>
      </c>
      <c r="U8" s="183">
        <v>0.75714926487091638</v>
      </c>
    </row>
    <row r="9" spans="2:21" x14ac:dyDescent="0.35">
      <c r="B9" s="176" t="s">
        <v>86</v>
      </c>
      <c r="C9" s="184">
        <v>739</v>
      </c>
      <c r="D9" s="184">
        <v>739</v>
      </c>
      <c r="E9" s="185">
        <v>672</v>
      </c>
      <c r="F9" s="186">
        <v>530.17700000000002</v>
      </c>
      <c r="G9" s="187">
        <v>0.78895386904761911</v>
      </c>
      <c r="H9" s="185">
        <v>739</v>
      </c>
      <c r="I9" s="186">
        <v>598.26499999999999</v>
      </c>
      <c r="J9" s="187">
        <v>0.80956021650879562</v>
      </c>
      <c r="K9" s="185">
        <v>739</v>
      </c>
      <c r="L9" s="186">
        <v>615.20000000000005</v>
      </c>
      <c r="M9" s="187">
        <v>0.83247631935047373</v>
      </c>
      <c r="N9" s="185">
        <v>739</v>
      </c>
      <c r="O9" s="186">
        <v>654.81500000000005</v>
      </c>
      <c r="P9" s="187">
        <v>0.88608254397834918</v>
      </c>
      <c r="Q9" s="188">
        <v>739</v>
      </c>
      <c r="R9" s="186">
        <v>695.41300000000001</v>
      </c>
      <c r="S9" s="186">
        <v>0.94101894451962109</v>
      </c>
      <c r="T9" s="189">
        <v>0</v>
      </c>
      <c r="U9" s="190">
        <v>0.18971109224142996</v>
      </c>
    </row>
    <row r="10" spans="2:21" x14ac:dyDescent="0.35">
      <c r="B10" s="176" t="s">
        <v>87</v>
      </c>
      <c r="C10" s="184">
        <v>104</v>
      </c>
      <c r="D10" s="184">
        <v>104</v>
      </c>
      <c r="E10" s="185">
        <v>95</v>
      </c>
      <c r="F10" s="186">
        <v>106.419</v>
      </c>
      <c r="G10" s="187">
        <v>1.1201999999999999</v>
      </c>
      <c r="H10" s="185">
        <v>104</v>
      </c>
      <c r="I10" s="186">
        <v>125.538</v>
      </c>
      <c r="J10" s="187">
        <v>1.2070961538461538</v>
      </c>
      <c r="K10" s="185">
        <v>104</v>
      </c>
      <c r="L10" s="186">
        <v>126.955</v>
      </c>
      <c r="M10" s="187">
        <v>1.2207211538461538</v>
      </c>
      <c r="N10" s="185">
        <v>104</v>
      </c>
      <c r="O10" s="186">
        <v>135.12899999999999</v>
      </c>
      <c r="P10" s="187">
        <v>1.2993173076923077</v>
      </c>
      <c r="Q10" s="188">
        <v>104</v>
      </c>
      <c r="R10" s="186">
        <v>143.50700000000001</v>
      </c>
      <c r="S10" s="186">
        <v>1.379875</v>
      </c>
      <c r="T10" s="189">
        <v>0</v>
      </c>
      <c r="U10" s="190">
        <v>2.6698178069159292E-2</v>
      </c>
    </row>
    <row r="11" spans="2:21" x14ac:dyDescent="0.35">
      <c r="B11" s="176" t="s">
        <v>88</v>
      </c>
      <c r="C11" s="184">
        <v>102</v>
      </c>
      <c r="D11" s="184">
        <v>102</v>
      </c>
      <c r="E11" s="185">
        <v>82</v>
      </c>
      <c r="F11" s="186">
        <v>167.161</v>
      </c>
      <c r="G11" s="187">
        <v>2.0385487804878051</v>
      </c>
      <c r="H11" s="185">
        <v>102</v>
      </c>
      <c r="I11" s="186">
        <v>190.99</v>
      </c>
      <c r="J11" s="187">
        <v>1.872450980392157</v>
      </c>
      <c r="K11" s="185">
        <v>102</v>
      </c>
      <c r="L11" s="186">
        <v>231.33699999999999</v>
      </c>
      <c r="M11" s="187">
        <v>2.2680098039215686</v>
      </c>
      <c r="N11" s="185">
        <v>102</v>
      </c>
      <c r="O11" s="186">
        <v>246.19499999999999</v>
      </c>
      <c r="P11" s="187">
        <v>2.4136764705882352</v>
      </c>
      <c r="Q11" s="188">
        <v>102</v>
      </c>
      <c r="R11" s="186">
        <v>261.45800000000003</v>
      </c>
      <c r="S11" s="186">
        <v>2.5633137254901963</v>
      </c>
      <c r="T11" s="189">
        <v>0</v>
      </c>
      <c r="U11" s="190">
        <v>2.6184751567829304E-2</v>
      </c>
    </row>
    <row r="12" spans="2:21" x14ac:dyDescent="0.35">
      <c r="B12" s="191" t="s">
        <v>89</v>
      </c>
      <c r="C12" s="192">
        <v>1</v>
      </c>
      <c r="D12" s="192">
        <v>1</v>
      </c>
      <c r="E12" s="193">
        <v>1</v>
      </c>
      <c r="F12" s="194">
        <v>3.6080000000000001</v>
      </c>
      <c r="G12" s="195">
        <v>3.6080000000000001</v>
      </c>
      <c r="H12" s="193">
        <v>1</v>
      </c>
      <c r="I12" s="194">
        <v>3.6760000000000002</v>
      </c>
      <c r="J12" s="195">
        <v>3.6760000000000002</v>
      </c>
      <c r="K12" s="193">
        <v>1</v>
      </c>
      <c r="L12" s="194">
        <v>3.7519999999999998</v>
      </c>
      <c r="M12" s="195">
        <v>3.7519999999999998</v>
      </c>
      <c r="N12" s="193">
        <v>1</v>
      </c>
      <c r="O12" s="194">
        <v>3.98</v>
      </c>
      <c r="P12" s="195">
        <v>3.98</v>
      </c>
      <c r="Q12" s="196">
        <v>1</v>
      </c>
      <c r="R12" s="194">
        <v>4.2270000000000003</v>
      </c>
      <c r="S12" s="194">
        <v>4.2270000000000003</v>
      </c>
      <c r="T12" s="197">
        <v>0</v>
      </c>
      <c r="U12" s="198">
        <v>2.567132506649932E-4</v>
      </c>
    </row>
    <row r="13" spans="2:21" x14ac:dyDescent="0.35">
      <c r="B13" s="229" t="s">
        <v>128</v>
      </c>
      <c r="C13" s="199"/>
      <c r="D13" s="199"/>
      <c r="E13" s="199"/>
      <c r="F13" s="199"/>
      <c r="G13" s="199"/>
      <c r="H13" s="199"/>
      <c r="I13" s="200"/>
      <c r="J13" s="200"/>
      <c r="K13" s="199"/>
      <c r="L13" s="200"/>
      <c r="M13" s="200"/>
      <c r="N13" s="199"/>
      <c r="O13" s="200"/>
      <c r="P13" s="200"/>
      <c r="Q13" s="199"/>
      <c r="R13" s="200"/>
      <c r="S13" s="200"/>
      <c r="T13" s="201"/>
      <c r="U13" s="201"/>
    </row>
    <row r="14" spans="2:21" x14ac:dyDescent="0.35"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  <c r="U14" s="202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A3521-58A1-4E50-9E72-0385EDEF9C30}">
  <dimension ref="B1:AB12"/>
  <sheetViews>
    <sheetView showGridLines="0" workbookViewId="0">
      <selection activeCell="H15" sqref="H15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6" t="s">
        <v>14</v>
      </c>
      <c r="AB1">
        <f>SUMPRODUCT(LEN(B2)-LEN(SUBSTITUTE(B2,{1,2,3,4,5,6,7,8,9,0},"")))</f>
        <v>3</v>
      </c>
    </row>
    <row r="2" spans="2:28" x14ac:dyDescent="0.35">
      <c r="B2" s="230" t="s">
        <v>104</v>
      </c>
      <c r="C2" s="230"/>
      <c r="D2" s="230"/>
      <c r="E2" s="230"/>
      <c r="F2" s="230"/>
      <c r="G2" s="230"/>
      <c r="H2" s="230"/>
      <c r="I2" s="230"/>
      <c r="J2" s="230"/>
      <c r="K2" s="230"/>
    </row>
    <row r="3" spans="2:28" ht="22" x14ac:dyDescent="0.35">
      <c r="B3" s="1"/>
      <c r="C3" s="2"/>
      <c r="D3" s="3"/>
      <c r="E3" s="231" t="s">
        <v>1</v>
      </c>
      <c r="F3" s="232"/>
      <c r="G3" s="233"/>
      <c r="H3" s="4" t="s">
        <v>2</v>
      </c>
      <c r="I3" s="234" t="s">
        <v>3</v>
      </c>
      <c r="J3" s="235"/>
      <c r="K3" s="235"/>
    </row>
    <row r="4" spans="2:28" ht="22" x14ac:dyDescent="0.35">
      <c r="B4" s="207" t="s">
        <v>4</v>
      </c>
      <c r="C4" s="208" t="s">
        <v>5</v>
      </c>
      <c r="D4" s="208" t="s">
        <v>117</v>
      </c>
      <c r="E4" s="209" t="s">
        <v>6</v>
      </c>
      <c r="F4" s="209" t="s">
        <v>7</v>
      </c>
      <c r="G4" s="209" t="s">
        <v>8</v>
      </c>
      <c r="H4" s="209" t="s">
        <v>9</v>
      </c>
      <c r="I4" s="209" t="s">
        <v>10</v>
      </c>
      <c r="J4" s="209" t="s">
        <v>11</v>
      </c>
      <c r="K4" s="210" t="s">
        <v>12</v>
      </c>
    </row>
    <row r="5" spans="2:28" ht="14.5" customHeight="1" x14ac:dyDescent="0.35">
      <c r="B5" s="260" t="s">
        <v>140</v>
      </c>
      <c r="C5" s="256" t="s">
        <v>141</v>
      </c>
      <c r="D5" s="256" t="s">
        <v>130</v>
      </c>
      <c r="E5" s="265">
        <v>0.64</v>
      </c>
      <c r="F5" s="265">
        <v>1</v>
      </c>
      <c r="G5" s="265">
        <v>1</v>
      </c>
      <c r="H5" s="262">
        <v>1</v>
      </c>
      <c r="I5" s="262">
        <v>1</v>
      </c>
      <c r="J5" s="262">
        <v>1</v>
      </c>
      <c r="K5" s="258">
        <v>1</v>
      </c>
    </row>
    <row r="6" spans="2:28" x14ac:dyDescent="0.35">
      <c r="B6" s="260"/>
      <c r="C6" s="256"/>
      <c r="D6" s="256"/>
      <c r="E6" s="266" t="s">
        <v>142</v>
      </c>
      <c r="F6" s="266" t="s">
        <v>144</v>
      </c>
      <c r="G6" s="268">
        <v>-2767</v>
      </c>
      <c r="H6" s="262"/>
      <c r="I6" s="262"/>
      <c r="J6" s="262"/>
      <c r="K6" s="258"/>
    </row>
    <row r="7" spans="2:28" x14ac:dyDescent="0.35">
      <c r="B7" s="260"/>
      <c r="C7" s="256"/>
      <c r="D7" s="256"/>
      <c r="E7" s="264" t="s">
        <v>143</v>
      </c>
      <c r="F7" s="267"/>
      <c r="G7" s="267"/>
      <c r="H7" s="262"/>
      <c r="I7" s="262"/>
      <c r="J7" s="262"/>
      <c r="K7" s="258"/>
    </row>
    <row r="8" spans="2:28" ht="14.5" customHeight="1" x14ac:dyDescent="0.35">
      <c r="B8" s="260" t="s">
        <v>145</v>
      </c>
      <c r="C8" s="256" t="s">
        <v>141</v>
      </c>
      <c r="D8" s="256"/>
      <c r="E8" s="265">
        <v>0.2</v>
      </c>
      <c r="F8" s="265">
        <v>0.92</v>
      </c>
      <c r="G8" s="265">
        <v>1</v>
      </c>
      <c r="H8" s="262">
        <v>1</v>
      </c>
      <c r="I8" s="262">
        <v>1</v>
      </c>
      <c r="J8" s="262">
        <v>1</v>
      </c>
      <c r="K8" s="258">
        <v>1</v>
      </c>
    </row>
    <row r="9" spans="2:28" x14ac:dyDescent="0.35">
      <c r="B9" s="260"/>
      <c r="C9" s="256"/>
      <c r="D9" s="256"/>
      <c r="E9" s="266" t="s">
        <v>146</v>
      </c>
      <c r="F9" s="266" t="s">
        <v>148</v>
      </c>
      <c r="G9" s="269" t="s">
        <v>150</v>
      </c>
      <c r="H9" s="262"/>
      <c r="I9" s="262"/>
      <c r="J9" s="262"/>
      <c r="K9" s="258"/>
    </row>
    <row r="10" spans="2:28" x14ac:dyDescent="0.35">
      <c r="B10" s="260"/>
      <c r="C10" s="256"/>
      <c r="D10" s="256"/>
      <c r="E10" s="264" t="s">
        <v>147</v>
      </c>
      <c r="F10" s="264" t="s">
        <v>149</v>
      </c>
      <c r="G10" s="267"/>
      <c r="H10" s="262"/>
      <c r="I10" s="262"/>
      <c r="J10" s="262"/>
      <c r="K10" s="258"/>
    </row>
    <row r="11" spans="2:28" ht="23" customHeight="1" x14ac:dyDescent="0.35">
      <c r="B11" s="260" t="s">
        <v>151</v>
      </c>
      <c r="C11" s="256" t="s">
        <v>141</v>
      </c>
      <c r="D11" s="256"/>
      <c r="E11" s="265">
        <v>1</v>
      </c>
      <c r="F11" s="265">
        <v>1</v>
      </c>
      <c r="G11" s="265">
        <v>1</v>
      </c>
      <c r="H11" s="262">
        <v>1</v>
      </c>
      <c r="I11" s="262">
        <v>1</v>
      </c>
      <c r="J11" s="262">
        <v>1</v>
      </c>
      <c r="K11" s="258">
        <v>1</v>
      </c>
    </row>
    <row r="12" spans="2:28" x14ac:dyDescent="0.35">
      <c r="B12" s="261"/>
      <c r="C12" s="257"/>
      <c r="D12" s="257"/>
      <c r="E12" s="270" t="s">
        <v>152</v>
      </c>
      <c r="F12" s="270" t="s">
        <v>153</v>
      </c>
      <c r="G12" s="270" t="s">
        <v>154</v>
      </c>
      <c r="H12" s="263"/>
      <c r="I12" s="263"/>
      <c r="J12" s="263"/>
      <c r="K12" s="259"/>
    </row>
  </sheetData>
  <mergeCells count="22">
    <mergeCell ref="B2:K2"/>
    <mergeCell ref="E3:G3"/>
    <mergeCell ref="I3:K3"/>
    <mergeCell ref="B5:B7"/>
    <mergeCell ref="C5:C7"/>
    <mergeCell ref="D5:D12"/>
    <mergeCell ref="H5:H7"/>
    <mergeCell ref="I5:I7"/>
    <mergeCell ref="J5:J7"/>
    <mergeCell ref="K5:K7"/>
    <mergeCell ref="B8:B10"/>
    <mergeCell ref="C8:C10"/>
    <mergeCell ref="H8:H10"/>
    <mergeCell ref="I8:I10"/>
    <mergeCell ref="J8:J10"/>
    <mergeCell ref="K8:K10"/>
    <mergeCell ref="K11:K12"/>
    <mergeCell ref="B11:B12"/>
    <mergeCell ref="C11:C12"/>
    <mergeCell ref="H11:H12"/>
    <mergeCell ref="I11:I12"/>
    <mergeCell ref="J11:J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4C870-8D0D-4734-9F29-8725D3ABF988}">
  <dimension ref="B1:M59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6" t="s">
        <v>14</v>
      </c>
    </row>
    <row r="2" spans="2:13" x14ac:dyDescent="0.35">
      <c r="B2" s="238" t="s">
        <v>105</v>
      </c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</row>
    <row r="3" spans="2:13" ht="51" x14ac:dyDescent="0.35">
      <c r="B3" s="7"/>
      <c r="C3" s="8"/>
      <c r="D3" s="9" t="s">
        <v>16</v>
      </c>
      <c r="E3" s="10"/>
      <c r="F3" s="11" t="s">
        <v>17</v>
      </c>
      <c r="G3" s="12" t="s">
        <v>18</v>
      </c>
      <c r="H3" s="12" t="s">
        <v>19</v>
      </c>
      <c r="I3" s="13" t="s">
        <v>20</v>
      </c>
      <c r="J3" s="14"/>
      <c r="K3" s="15"/>
      <c r="L3" s="12" t="s">
        <v>18</v>
      </c>
      <c r="M3" s="16" t="s">
        <v>19</v>
      </c>
    </row>
    <row r="4" spans="2:13" x14ac:dyDescent="0.35">
      <c r="B4" s="17" t="s">
        <v>21</v>
      </c>
      <c r="C4" s="18" t="s">
        <v>6</v>
      </c>
      <c r="D4" s="18" t="s">
        <v>7</v>
      </c>
      <c r="E4" s="18" t="s">
        <v>8</v>
      </c>
      <c r="F4" s="19" t="s">
        <v>9</v>
      </c>
      <c r="G4" s="239" t="s">
        <v>22</v>
      </c>
      <c r="H4" s="240"/>
      <c r="I4" s="18" t="s">
        <v>10</v>
      </c>
      <c r="J4" s="18" t="s">
        <v>11</v>
      </c>
      <c r="K4" s="18" t="s">
        <v>12</v>
      </c>
      <c r="L4" s="239" t="s">
        <v>23</v>
      </c>
      <c r="M4" s="241"/>
    </row>
    <row r="5" spans="2:13" x14ac:dyDescent="0.35">
      <c r="B5" s="20" t="s">
        <v>24</v>
      </c>
      <c r="C5" s="21">
        <v>886.02968799999996</v>
      </c>
      <c r="D5" s="21">
        <v>993.22780009999997</v>
      </c>
      <c r="E5" s="21">
        <v>400.51560449999994</v>
      </c>
      <c r="F5" s="22">
        <v>573.05150549999996</v>
      </c>
      <c r="G5" s="23">
        <v>-0.13500000000000001</v>
      </c>
      <c r="H5" s="23">
        <v>0.40699999999999997</v>
      </c>
      <c r="I5" s="21">
        <v>615.53800000000001</v>
      </c>
      <c r="J5" s="21">
        <v>647.49699999999996</v>
      </c>
      <c r="K5" s="21">
        <v>699.73199999999997</v>
      </c>
      <c r="L5" s="23">
        <v>6.9000000000000006E-2</v>
      </c>
      <c r="M5" s="24">
        <v>0.33200000000000002</v>
      </c>
    </row>
    <row r="6" spans="2:13" x14ac:dyDescent="0.35">
      <c r="B6" s="20" t="s">
        <v>106</v>
      </c>
      <c r="C6" s="21">
        <v>675.59100000000001</v>
      </c>
      <c r="D6" s="21">
        <v>1111.9501011</v>
      </c>
      <c r="E6" s="21">
        <v>1097.02</v>
      </c>
      <c r="F6" s="22">
        <v>1212.191</v>
      </c>
      <c r="G6" s="23">
        <v>0.215</v>
      </c>
      <c r="H6" s="23">
        <v>0.59299999999999997</v>
      </c>
      <c r="I6" s="21">
        <v>1268.1179999999999</v>
      </c>
      <c r="J6" s="21">
        <v>1299.3330000000001</v>
      </c>
      <c r="K6" s="21">
        <v>1311.5229999999999</v>
      </c>
      <c r="L6" s="23">
        <v>2.7E-2</v>
      </c>
      <c r="M6" s="25">
        <v>0.66800000000000004</v>
      </c>
    </row>
    <row r="7" spans="2:13" x14ac:dyDescent="0.35">
      <c r="B7" s="26" t="s">
        <v>25</v>
      </c>
      <c r="C7" s="27">
        <v>1561.620688</v>
      </c>
      <c r="D7" s="27">
        <v>2105.1779011999997</v>
      </c>
      <c r="E7" s="27">
        <v>1497.5356044999999</v>
      </c>
      <c r="F7" s="28">
        <v>1785.2425054999999</v>
      </c>
      <c r="G7" s="29">
        <v>4.5999999999999999E-2</v>
      </c>
      <c r="H7" s="30">
        <v>1</v>
      </c>
      <c r="I7" s="27">
        <v>1883.6559999999999</v>
      </c>
      <c r="J7" s="27">
        <v>1946.83</v>
      </c>
      <c r="K7" s="27">
        <v>2011.2549999999999</v>
      </c>
      <c r="L7" s="31">
        <v>4.1000000000000002E-2</v>
      </c>
      <c r="M7" s="32">
        <v>1</v>
      </c>
    </row>
    <row r="8" spans="2:13" x14ac:dyDescent="0.35">
      <c r="B8" s="33"/>
      <c r="C8" s="33"/>
      <c r="D8" s="33"/>
      <c r="E8" s="34"/>
      <c r="F8" s="34"/>
      <c r="G8" s="34"/>
      <c r="H8" s="34"/>
      <c r="I8" s="34"/>
      <c r="J8" s="34"/>
      <c r="K8" s="34"/>
      <c r="L8" s="34"/>
      <c r="M8" s="34"/>
    </row>
    <row r="9" spans="2:13" x14ac:dyDescent="0.35">
      <c r="B9" s="238" t="s">
        <v>107</v>
      </c>
      <c r="C9" s="238"/>
      <c r="D9" s="238"/>
      <c r="E9" s="238"/>
      <c r="F9" s="238"/>
      <c r="G9" s="238"/>
      <c r="H9" s="238"/>
      <c r="I9" s="238"/>
      <c r="J9" s="238"/>
      <c r="K9" s="238"/>
      <c r="L9" s="238"/>
      <c r="M9" s="238"/>
    </row>
    <row r="10" spans="2:13" ht="48.5" x14ac:dyDescent="0.35">
      <c r="B10" s="35" t="s">
        <v>27</v>
      </c>
      <c r="C10" s="36"/>
      <c r="D10" s="37" t="s">
        <v>16</v>
      </c>
      <c r="E10" s="38"/>
      <c r="F10" s="39" t="s">
        <v>17</v>
      </c>
      <c r="G10" s="40" t="s">
        <v>18</v>
      </c>
      <c r="H10" s="40" t="s">
        <v>19</v>
      </c>
      <c r="I10" s="41" t="s">
        <v>20</v>
      </c>
      <c r="J10" s="42"/>
      <c r="K10" s="43"/>
      <c r="L10" s="40" t="s">
        <v>18</v>
      </c>
      <c r="M10" s="44" t="s">
        <v>19</v>
      </c>
    </row>
    <row r="11" spans="2:13" x14ac:dyDescent="0.35">
      <c r="B11" s="45" t="s">
        <v>21</v>
      </c>
      <c r="C11" s="46" t="s">
        <v>6</v>
      </c>
      <c r="D11" s="46" t="s">
        <v>7</v>
      </c>
      <c r="E11" s="46" t="s">
        <v>8</v>
      </c>
      <c r="F11" s="47" t="s">
        <v>9</v>
      </c>
      <c r="G11" s="242" t="s">
        <v>22</v>
      </c>
      <c r="H11" s="243"/>
      <c r="I11" s="46" t="s">
        <v>10</v>
      </c>
      <c r="J11" s="46" t="s">
        <v>11</v>
      </c>
      <c r="K11" s="46" t="s">
        <v>12</v>
      </c>
      <c r="L11" s="242" t="s">
        <v>23</v>
      </c>
      <c r="M11" s="244"/>
    </row>
    <row r="12" spans="2:13" x14ac:dyDescent="0.35">
      <c r="B12" s="48" t="s">
        <v>28</v>
      </c>
      <c r="C12" s="49"/>
      <c r="D12" s="50"/>
      <c r="E12" s="50"/>
      <c r="F12" s="51"/>
      <c r="G12" s="52"/>
      <c r="H12" s="52"/>
      <c r="I12" s="50"/>
      <c r="J12" s="50"/>
      <c r="K12" s="53"/>
      <c r="L12" s="52"/>
      <c r="M12" s="54"/>
    </row>
    <row r="13" spans="2:13" x14ac:dyDescent="0.35">
      <c r="B13" s="48" t="s">
        <v>29</v>
      </c>
      <c r="C13" s="55">
        <v>1207.2259449400001</v>
      </c>
      <c r="D13" s="55">
        <v>1415.42808261</v>
      </c>
      <c r="E13" s="55">
        <v>1571.8319999999999</v>
      </c>
      <c r="F13" s="56">
        <v>1823.6369999999999</v>
      </c>
      <c r="G13" s="57">
        <v>0.14699999999999999</v>
      </c>
      <c r="H13" s="57">
        <v>1</v>
      </c>
      <c r="I13" s="55">
        <v>1921.9756485353053</v>
      </c>
      <c r="J13" s="55">
        <v>2027.684309204747</v>
      </c>
      <c r="K13" s="55">
        <v>2139.2069462110085</v>
      </c>
      <c r="L13" s="57">
        <v>5.5E-2</v>
      </c>
      <c r="M13" s="58">
        <v>1</v>
      </c>
    </row>
    <row r="14" spans="2:13" ht="19" x14ac:dyDescent="0.35">
      <c r="B14" s="59" t="s">
        <v>30</v>
      </c>
      <c r="C14" s="60">
        <v>1159.1409449400001</v>
      </c>
      <c r="D14" s="61">
        <v>1378.02</v>
      </c>
      <c r="E14" s="62">
        <v>1563.1869999999999</v>
      </c>
      <c r="F14" s="62">
        <v>1820.241</v>
      </c>
      <c r="G14" s="63">
        <v>0.16200000000000001</v>
      </c>
      <c r="H14" s="63">
        <v>0.98199999999999998</v>
      </c>
      <c r="I14" s="61">
        <v>1916.4556485353053</v>
      </c>
      <c r="J14" s="61">
        <v>2021.8607092047471</v>
      </c>
      <c r="K14" s="62">
        <v>2133.0630482110087</v>
      </c>
      <c r="L14" s="63">
        <v>5.3999999999999999E-2</v>
      </c>
      <c r="M14" s="63">
        <v>0.997</v>
      </c>
    </row>
    <row r="15" spans="2:13" ht="19" x14ac:dyDescent="0.35">
      <c r="B15" s="59" t="s">
        <v>96</v>
      </c>
      <c r="C15" s="83">
        <v>0</v>
      </c>
      <c r="D15" s="84">
        <v>0</v>
      </c>
      <c r="E15" s="85">
        <v>0</v>
      </c>
      <c r="F15" s="85">
        <v>0</v>
      </c>
      <c r="G15" s="86">
        <v>0</v>
      </c>
      <c r="H15" s="86">
        <v>0</v>
      </c>
      <c r="I15" s="84">
        <v>0.48</v>
      </c>
      <c r="J15" s="84">
        <v>0.50639999999999996</v>
      </c>
      <c r="K15" s="85">
        <v>0.53425199999999995</v>
      </c>
      <c r="L15" s="86">
        <v>0</v>
      </c>
      <c r="M15" s="86">
        <v>0</v>
      </c>
    </row>
    <row r="16" spans="2:13" x14ac:dyDescent="0.35">
      <c r="B16" s="59" t="s">
        <v>31</v>
      </c>
      <c r="C16" s="64">
        <v>48.085000000000001</v>
      </c>
      <c r="D16" s="65">
        <v>37.408082610000001</v>
      </c>
      <c r="E16" s="66">
        <v>8.6449999999999996</v>
      </c>
      <c r="F16" s="66">
        <v>3.3959999999999999</v>
      </c>
      <c r="G16" s="67">
        <v>-0.58699999999999997</v>
      </c>
      <c r="H16" s="67">
        <v>1.7999999999999999E-2</v>
      </c>
      <c r="I16" s="65">
        <v>5.52</v>
      </c>
      <c r="J16" s="65">
        <v>5.8236000000000008</v>
      </c>
      <c r="K16" s="66">
        <v>6.1438979999999992</v>
      </c>
      <c r="L16" s="67">
        <v>0.218</v>
      </c>
      <c r="M16" s="67">
        <v>3.0000000000000001E-3</v>
      </c>
    </row>
    <row r="17" spans="2:13" x14ac:dyDescent="0.35">
      <c r="B17" s="72" t="s">
        <v>33</v>
      </c>
      <c r="C17" s="73">
        <v>1207.2259449400001</v>
      </c>
      <c r="D17" s="73">
        <v>1415.42808261</v>
      </c>
      <c r="E17" s="74">
        <v>1571.8319999999999</v>
      </c>
      <c r="F17" s="74">
        <v>1823.6369999999999</v>
      </c>
      <c r="G17" s="75">
        <v>0.14699999999999999</v>
      </c>
      <c r="H17" s="75">
        <v>1</v>
      </c>
      <c r="I17" s="73">
        <v>1921.9756485353053</v>
      </c>
      <c r="J17" s="73">
        <v>2027.684309204747</v>
      </c>
      <c r="K17" s="74">
        <v>2139.2069462110085</v>
      </c>
      <c r="L17" s="75">
        <v>5.5E-2</v>
      </c>
      <c r="M17" s="76">
        <v>1</v>
      </c>
    </row>
    <row r="18" spans="2:13" x14ac:dyDescent="0.35">
      <c r="B18" s="48" t="s">
        <v>34</v>
      </c>
      <c r="C18" s="77"/>
      <c r="D18" s="77"/>
      <c r="E18" s="77"/>
      <c r="F18" s="78"/>
      <c r="G18" s="79"/>
      <c r="H18" s="79"/>
      <c r="I18" s="77"/>
      <c r="J18" s="77"/>
      <c r="K18" s="77"/>
      <c r="L18" s="79"/>
      <c r="M18" s="80"/>
    </row>
    <row r="19" spans="2:13" x14ac:dyDescent="0.35">
      <c r="B19" s="48" t="s">
        <v>35</v>
      </c>
      <c r="C19" s="55">
        <v>1015.9266879999999</v>
      </c>
      <c r="D19" s="55">
        <v>1410.1008011999998</v>
      </c>
      <c r="E19" s="55">
        <v>1497.5356044999999</v>
      </c>
      <c r="F19" s="56">
        <v>1785.2425054999997</v>
      </c>
      <c r="G19" s="81">
        <v>0.20699999999999999</v>
      </c>
      <c r="H19" s="81">
        <v>0.83</v>
      </c>
      <c r="I19" s="55">
        <v>1883.6560000000002</v>
      </c>
      <c r="J19" s="55">
        <v>1946.83</v>
      </c>
      <c r="K19" s="55">
        <v>2011.2550000000001</v>
      </c>
      <c r="L19" s="81">
        <v>4.1000000000000002E-2</v>
      </c>
      <c r="M19" s="82">
        <v>1</v>
      </c>
    </row>
    <row r="20" spans="2:13" x14ac:dyDescent="0.35">
      <c r="B20" s="59" t="s">
        <v>36</v>
      </c>
      <c r="C20" s="60">
        <v>301.15361413999995</v>
      </c>
      <c r="D20" s="61">
        <v>339.45</v>
      </c>
      <c r="E20" s="62">
        <v>363.88799999999998</v>
      </c>
      <c r="F20" s="62">
        <v>439.3</v>
      </c>
      <c r="G20" s="63">
        <v>0.13400000000000001</v>
      </c>
      <c r="H20" s="63">
        <v>0.21099999999999999</v>
      </c>
      <c r="I20" s="61">
        <v>428.82600000000002</v>
      </c>
      <c r="J20" s="61">
        <v>460.36799999999999</v>
      </c>
      <c r="K20" s="62">
        <v>486.28500000000003</v>
      </c>
      <c r="L20" s="63">
        <v>3.4000000000000002E-2</v>
      </c>
      <c r="M20" s="63">
        <v>0.23799999999999999</v>
      </c>
    </row>
    <row r="21" spans="2:13" x14ac:dyDescent="0.35">
      <c r="B21" s="59" t="s">
        <v>37</v>
      </c>
      <c r="C21" s="83">
        <v>654.59007385999996</v>
      </c>
      <c r="D21" s="84">
        <v>966.72480119999989</v>
      </c>
      <c r="E21" s="85">
        <v>1028.1946045</v>
      </c>
      <c r="F21" s="85">
        <v>1225.9015054999998</v>
      </c>
      <c r="G21" s="86">
        <v>0.23300000000000001</v>
      </c>
      <c r="H21" s="86">
        <v>0.56299999999999994</v>
      </c>
      <c r="I21" s="84">
        <v>1326.0440000000001</v>
      </c>
      <c r="J21" s="84">
        <v>1307.4369999999999</v>
      </c>
      <c r="K21" s="85">
        <v>1316.144</v>
      </c>
      <c r="L21" s="86">
        <v>2.4E-2</v>
      </c>
      <c r="M21" s="86">
        <v>0.67900000000000005</v>
      </c>
    </row>
    <row r="22" spans="2:13" x14ac:dyDescent="0.35">
      <c r="B22" s="59" t="s">
        <v>38</v>
      </c>
      <c r="C22" s="64">
        <v>60.183</v>
      </c>
      <c r="D22" s="65">
        <v>103.926</v>
      </c>
      <c r="E22" s="66">
        <v>105.453</v>
      </c>
      <c r="F22" s="66">
        <v>120.041</v>
      </c>
      <c r="G22" s="67">
        <v>0.25900000000000001</v>
      </c>
      <c r="H22" s="67">
        <v>5.6000000000000001E-2</v>
      </c>
      <c r="I22" s="65">
        <v>128.786</v>
      </c>
      <c r="J22" s="65">
        <v>179.02500000000001</v>
      </c>
      <c r="K22" s="66">
        <v>208.82599999999999</v>
      </c>
      <c r="L22" s="67">
        <v>0.20300000000000001</v>
      </c>
      <c r="M22" s="67">
        <v>8.3000000000000004E-2</v>
      </c>
    </row>
    <row r="23" spans="2:13" x14ac:dyDescent="0.35">
      <c r="B23" s="48" t="s">
        <v>108</v>
      </c>
      <c r="C23" s="55">
        <v>545.69399999999996</v>
      </c>
      <c r="D23" s="55">
        <v>695.07709999999997</v>
      </c>
      <c r="E23" s="55">
        <v>0</v>
      </c>
      <c r="F23" s="56">
        <v>0</v>
      </c>
      <c r="G23" s="204">
        <v>-1</v>
      </c>
      <c r="H23" s="204">
        <v>0.17</v>
      </c>
      <c r="I23" s="55">
        <v>0</v>
      </c>
      <c r="J23" s="55">
        <v>0</v>
      </c>
      <c r="K23" s="55">
        <v>0</v>
      </c>
      <c r="L23" s="204">
        <v>0</v>
      </c>
      <c r="M23" s="205">
        <v>0</v>
      </c>
    </row>
    <row r="24" spans="2:13" x14ac:dyDescent="0.35">
      <c r="B24" s="72" t="s">
        <v>40</v>
      </c>
      <c r="C24" s="87">
        <v>1561.620688</v>
      </c>
      <c r="D24" s="87">
        <v>2105.1779011999997</v>
      </c>
      <c r="E24" s="88">
        <v>1497.5356044999999</v>
      </c>
      <c r="F24" s="88">
        <v>1785.2425054999997</v>
      </c>
      <c r="G24" s="75">
        <v>4.5999999999999999E-2</v>
      </c>
      <c r="H24" s="75">
        <v>1</v>
      </c>
      <c r="I24" s="87">
        <v>1883.6560000000002</v>
      </c>
      <c r="J24" s="87">
        <v>1946.83</v>
      </c>
      <c r="K24" s="88">
        <v>2011.2550000000001</v>
      </c>
      <c r="L24" s="75">
        <v>4.1000000000000002E-2</v>
      </c>
      <c r="M24" s="76">
        <v>1</v>
      </c>
    </row>
    <row r="25" spans="2:13" x14ac:dyDescent="0.35">
      <c r="B25" s="89" t="s">
        <v>41</v>
      </c>
      <c r="C25" s="90">
        <v>-354.4</v>
      </c>
      <c r="D25" s="90">
        <v>-689.7</v>
      </c>
      <c r="E25" s="91">
        <v>74.3</v>
      </c>
      <c r="F25" s="91">
        <v>38.4</v>
      </c>
      <c r="G25" s="92">
        <v>-1.4770000000000001</v>
      </c>
      <c r="H25" s="92"/>
      <c r="I25" s="90">
        <v>38.299999999999997</v>
      </c>
      <c r="J25" s="90">
        <v>80.900000000000006</v>
      </c>
      <c r="K25" s="91">
        <v>128</v>
      </c>
      <c r="L25" s="92">
        <v>0.49399999999999999</v>
      </c>
      <c r="M25" s="93"/>
    </row>
    <row r="26" spans="2:13" x14ac:dyDescent="0.35">
      <c r="B26" s="48"/>
      <c r="C26" s="84"/>
      <c r="D26" s="84"/>
      <c r="E26" s="84"/>
      <c r="F26" s="84"/>
      <c r="G26" s="94"/>
      <c r="H26" s="94"/>
      <c r="I26" s="84"/>
      <c r="J26" s="84"/>
      <c r="K26" s="84"/>
      <c r="L26" s="94"/>
      <c r="M26" s="95"/>
    </row>
    <row r="27" spans="2:13" x14ac:dyDescent="0.35">
      <c r="B27" s="96" t="s">
        <v>42</v>
      </c>
      <c r="C27" s="97"/>
      <c r="D27" s="97"/>
      <c r="E27" s="97"/>
      <c r="F27" s="97"/>
      <c r="G27" s="98"/>
      <c r="H27" s="98"/>
      <c r="I27" s="97"/>
      <c r="J27" s="97"/>
      <c r="K27" s="97"/>
      <c r="L27" s="98"/>
      <c r="M27" s="98"/>
    </row>
    <row r="28" spans="2:13" x14ac:dyDescent="0.35">
      <c r="B28" s="99" t="s">
        <v>43</v>
      </c>
      <c r="C28" s="100">
        <v>80.820250000000215</v>
      </c>
      <c r="D28" s="100">
        <v>118.13274999999999</v>
      </c>
      <c r="E28" s="100">
        <v>-91.874000000000024</v>
      </c>
      <c r="F28" s="101">
        <v>460.79526876845011</v>
      </c>
      <c r="G28" s="102">
        <v>0.78600000000000003</v>
      </c>
      <c r="H28" s="102">
        <v>1</v>
      </c>
      <c r="I28" s="100">
        <v>500.95286002763714</v>
      </c>
      <c r="J28" s="100">
        <v>589.20464953390433</v>
      </c>
      <c r="K28" s="103">
        <v>668.42068325826972</v>
      </c>
      <c r="L28" s="102">
        <v>0.13200000000000001</v>
      </c>
      <c r="M28" s="104">
        <v>1</v>
      </c>
    </row>
    <row r="29" spans="2:13" x14ac:dyDescent="0.35">
      <c r="B29" s="105" t="s">
        <v>44</v>
      </c>
      <c r="C29" s="84"/>
      <c r="D29" s="84"/>
      <c r="E29" s="84"/>
      <c r="F29" s="106"/>
      <c r="G29" s="57"/>
      <c r="H29" s="57"/>
      <c r="I29" s="84"/>
      <c r="J29" s="84"/>
      <c r="K29" s="84"/>
      <c r="L29" s="57"/>
      <c r="M29" s="58"/>
    </row>
    <row r="30" spans="2:13" x14ac:dyDescent="0.35">
      <c r="B30" s="105" t="s">
        <v>45</v>
      </c>
      <c r="C30" s="55">
        <v>1175.931</v>
      </c>
      <c r="D30" s="55">
        <v>1166.8219999999999</v>
      </c>
      <c r="E30" s="55">
        <v>1725.462</v>
      </c>
      <c r="F30" s="56">
        <v>1821.1410000000001</v>
      </c>
      <c r="G30" s="57">
        <v>0.157</v>
      </c>
      <c r="H30" s="57">
        <v>1</v>
      </c>
      <c r="I30" s="55">
        <v>1919.576</v>
      </c>
      <c r="J30" s="55">
        <v>2025.1523092047471</v>
      </c>
      <c r="K30" s="55">
        <v>2136.5356862110089</v>
      </c>
      <c r="L30" s="57">
        <v>5.5E-2</v>
      </c>
      <c r="M30" s="58">
        <v>0.998</v>
      </c>
    </row>
    <row r="31" spans="2:13" ht="19" x14ac:dyDescent="0.35">
      <c r="B31" s="107" t="s">
        <v>46</v>
      </c>
      <c r="C31" s="60">
        <v>1175.7</v>
      </c>
      <c r="D31" s="61">
        <v>1166.3679999999999</v>
      </c>
      <c r="E31" s="61">
        <v>1720.9690000000001</v>
      </c>
      <c r="F31" s="108">
        <v>1820.241</v>
      </c>
      <c r="G31" s="63">
        <v>0.157</v>
      </c>
      <c r="H31" s="63">
        <v>0.999</v>
      </c>
      <c r="I31" s="61">
        <v>1915.9760000000001</v>
      </c>
      <c r="J31" s="61">
        <v>2021.3543092047471</v>
      </c>
      <c r="K31" s="62">
        <v>2132.5287962110087</v>
      </c>
      <c r="L31" s="63">
        <v>5.3999999999999999E-2</v>
      </c>
      <c r="M31" s="63">
        <v>0.997</v>
      </c>
    </row>
    <row r="32" spans="2:13" x14ac:dyDescent="0.35">
      <c r="B32" s="107" t="s">
        <v>47</v>
      </c>
      <c r="C32" s="64">
        <v>0.23100000000000001</v>
      </c>
      <c r="D32" s="65">
        <v>0.45400000000000001</v>
      </c>
      <c r="E32" s="65">
        <v>4.4930000000000003</v>
      </c>
      <c r="F32" s="109">
        <v>0.9</v>
      </c>
      <c r="G32" s="67">
        <v>0.57399999999999995</v>
      </c>
      <c r="H32" s="67">
        <v>1E-3</v>
      </c>
      <c r="I32" s="65">
        <v>3.6</v>
      </c>
      <c r="J32" s="65">
        <v>3.798</v>
      </c>
      <c r="K32" s="66">
        <v>4.0068900000000003</v>
      </c>
      <c r="L32" s="67">
        <v>0.64500000000000002</v>
      </c>
      <c r="M32" s="67">
        <v>2E-3</v>
      </c>
    </row>
    <row r="33" spans="2:13" ht="19" x14ac:dyDescent="0.35">
      <c r="B33" s="105" t="s">
        <v>97</v>
      </c>
      <c r="C33" s="55">
        <v>0</v>
      </c>
      <c r="D33" s="55">
        <v>0</v>
      </c>
      <c r="E33" s="55">
        <v>0</v>
      </c>
      <c r="F33" s="56">
        <v>0</v>
      </c>
      <c r="G33" s="57">
        <v>0</v>
      </c>
      <c r="H33" s="57">
        <v>0</v>
      </c>
      <c r="I33" s="55">
        <v>4.08</v>
      </c>
      <c r="J33" s="55">
        <v>4.3040000000000003</v>
      </c>
      <c r="K33" s="55">
        <v>4.5410000000000004</v>
      </c>
      <c r="L33" s="57">
        <v>0</v>
      </c>
      <c r="M33" s="58">
        <v>2E-3</v>
      </c>
    </row>
    <row r="34" spans="2:13" x14ac:dyDescent="0.35">
      <c r="B34" s="110" t="s">
        <v>48</v>
      </c>
      <c r="C34" s="87">
        <v>1175.931</v>
      </c>
      <c r="D34" s="87">
        <v>1166.8219999999999</v>
      </c>
      <c r="E34" s="87">
        <v>1725.462</v>
      </c>
      <c r="F34" s="111">
        <v>1821.1410000000001</v>
      </c>
      <c r="G34" s="112">
        <v>0.157</v>
      </c>
      <c r="H34" s="112">
        <v>1</v>
      </c>
      <c r="I34" s="87">
        <v>1923.6559999999999</v>
      </c>
      <c r="J34" s="87">
        <v>2029.4563092047472</v>
      </c>
      <c r="K34" s="88">
        <v>2141.076686211009</v>
      </c>
      <c r="L34" s="112">
        <v>5.5E-2</v>
      </c>
      <c r="M34" s="113">
        <v>1</v>
      </c>
    </row>
    <row r="35" spans="2:13" x14ac:dyDescent="0.35">
      <c r="B35" s="114" t="s">
        <v>49</v>
      </c>
      <c r="C35" s="77"/>
      <c r="D35" s="77"/>
      <c r="E35" s="77"/>
      <c r="F35" s="78"/>
      <c r="G35" s="102"/>
      <c r="H35" s="102"/>
      <c r="I35" s="77"/>
      <c r="J35" s="77"/>
      <c r="K35" s="77"/>
      <c r="L35" s="102"/>
      <c r="M35" s="104"/>
    </row>
    <row r="36" spans="2:13" x14ac:dyDescent="0.35">
      <c r="B36" s="105" t="s">
        <v>50</v>
      </c>
      <c r="C36" s="55">
        <v>1095.1107499999998</v>
      </c>
      <c r="D36" s="55">
        <v>1048.6892499999999</v>
      </c>
      <c r="E36" s="55">
        <v>1817.336</v>
      </c>
      <c r="F36" s="56">
        <v>1360.34573123155</v>
      </c>
      <c r="G36" s="57">
        <v>7.4999999999999997E-2</v>
      </c>
      <c r="H36" s="57">
        <v>1</v>
      </c>
      <c r="I36" s="55">
        <v>1422.7031399723628</v>
      </c>
      <c r="J36" s="55">
        <v>1440.2516596708429</v>
      </c>
      <c r="K36" s="55">
        <v>1472.6560029527393</v>
      </c>
      <c r="L36" s="57">
        <v>2.7E-2</v>
      </c>
      <c r="M36" s="58">
        <v>1</v>
      </c>
    </row>
    <row r="37" spans="2:13" x14ac:dyDescent="0.35">
      <c r="B37" s="107" t="s">
        <v>36</v>
      </c>
      <c r="C37" s="60">
        <v>301.18799999999999</v>
      </c>
      <c r="D37" s="61">
        <v>339.45100000000002</v>
      </c>
      <c r="E37" s="61">
        <v>363.887</v>
      </c>
      <c r="F37" s="108">
        <v>439.3</v>
      </c>
      <c r="G37" s="63">
        <v>0.13400000000000001</v>
      </c>
      <c r="H37" s="63">
        <v>0.28000000000000003</v>
      </c>
      <c r="I37" s="61">
        <v>428.82600000000002</v>
      </c>
      <c r="J37" s="61">
        <v>460.36900000000003</v>
      </c>
      <c r="K37" s="62">
        <v>486.28100000000001</v>
      </c>
      <c r="L37" s="63">
        <v>3.4000000000000002E-2</v>
      </c>
      <c r="M37" s="63">
        <v>0.31900000000000001</v>
      </c>
    </row>
    <row r="38" spans="2:13" x14ac:dyDescent="0.35">
      <c r="B38" s="107" t="s">
        <v>37</v>
      </c>
      <c r="C38" s="64">
        <v>793.92274999999995</v>
      </c>
      <c r="D38" s="65">
        <v>709.23824999999999</v>
      </c>
      <c r="E38" s="65">
        <v>1453.4490000000001</v>
      </c>
      <c r="F38" s="109">
        <v>921.04573123155001</v>
      </c>
      <c r="G38" s="67">
        <v>5.0999999999999997E-2</v>
      </c>
      <c r="H38" s="67">
        <v>0.72</v>
      </c>
      <c r="I38" s="65">
        <v>993.8771399723629</v>
      </c>
      <c r="J38" s="65">
        <v>979.88265967084283</v>
      </c>
      <c r="K38" s="66">
        <v>986.37500295273924</v>
      </c>
      <c r="L38" s="67">
        <v>2.3E-2</v>
      </c>
      <c r="M38" s="67">
        <v>0.68100000000000005</v>
      </c>
    </row>
    <row r="39" spans="2:13" x14ac:dyDescent="0.35">
      <c r="B39" s="110" t="s">
        <v>52</v>
      </c>
      <c r="C39" s="87">
        <v>1095.1107499999998</v>
      </c>
      <c r="D39" s="87">
        <v>1048.6892499999999</v>
      </c>
      <c r="E39" s="87">
        <v>1817.336</v>
      </c>
      <c r="F39" s="111">
        <v>1360.34573123155</v>
      </c>
      <c r="G39" s="112">
        <v>7.4999999999999997E-2</v>
      </c>
      <c r="H39" s="112">
        <v>1</v>
      </c>
      <c r="I39" s="87">
        <v>1422.7031399723628</v>
      </c>
      <c r="J39" s="87">
        <v>1440.2516596708429</v>
      </c>
      <c r="K39" s="88">
        <v>1472.6560029527393</v>
      </c>
      <c r="L39" s="112">
        <v>2.7E-2</v>
      </c>
      <c r="M39" s="113">
        <v>1</v>
      </c>
    </row>
    <row r="40" spans="2:13" ht="19" x14ac:dyDescent="0.35">
      <c r="B40" s="105" t="s">
        <v>53</v>
      </c>
      <c r="C40" s="55">
        <v>-47.079000000000001</v>
      </c>
      <c r="D40" s="55">
        <v>-31.422999999999998</v>
      </c>
      <c r="E40" s="55">
        <v>-19.64</v>
      </c>
      <c r="F40" s="56">
        <v>-851.38199999999995</v>
      </c>
      <c r="G40" s="57">
        <v>1.625</v>
      </c>
      <c r="H40" s="57">
        <v>1</v>
      </c>
      <c r="I40" s="55">
        <v>-1588.6</v>
      </c>
      <c r="J40" s="55">
        <v>-907</v>
      </c>
      <c r="K40" s="115">
        <v>-571</v>
      </c>
      <c r="L40" s="57">
        <v>-0.125</v>
      </c>
      <c r="M40" s="58">
        <v>1</v>
      </c>
    </row>
    <row r="41" spans="2:13" ht="19" x14ac:dyDescent="0.35">
      <c r="B41" s="107" t="s">
        <v>54</v>
      </c>
      <c r="C41" s="116">
        <v>-47.079000000000001</v>
      </c>
      <c r="D41" s="117">
        <v>-31.422999999999998</v>
      </c>
      <c r="E41" s="117">
        <v>-19.64</v>
      </c>
      <c r="F41" s="118">
        <v>-851.38199999999995</v>
      </c>
      <c r="G41" s="119">
        <v>1.625</v>
      </c>
      <c r="H41" s="119">
        <v>1</v>
      </c>
      <c r="I41" s="117">
        <v>-1588.6</v>
      </c>
      <c r="J41" s="117">
        <v>-907</v>
      </c>
      <c r="K41" s="117">
        <v>-571</v>
      </c>
      <c r="L41" s="119">
        <v>-0.125</v>
      </c>
      <c r="M41" s="119">
        <v>1</v>
      </c>
    </row>
    <row r="42" spans="2:13" ht="19" x14ac:dyDescent="0.35">
      <c r="B42" s="120" t="s">
        <v>55</v>
      </c>
      <c r="C42" s="121">
        <v>33.741250000000214</v>
      </c>
      <c r="D42" s="121">
        <v>86.709749999999985</v>
      </c>
      <c r="E42" s="121">
        <v>-111.51400000000002</v>
      </c>
      <c r="F42" s="122">
        <v>-390.58673123154983</v>
      </c>
      <c r="G42" s="123">
        <v>-3.262</v>
      </c>
      <c r="H42" s="123">
        <v>-5.8000000000000003E-2</v>
      </c>
      <c r="I42" s="121">
        <v>-1087.6471399723628</v>
      </c>
      <c r="J42" s="121">
        <v>-317.79535046609567</v>
      </c>
      <c r="K42" s="124">
        <v>97.420683258269719</v>
      </c>
      <c r="L42" s="123">
        <v>-1.629</v>
      </c>
      <c r="M42" s="125">
        <v>1</v>
      </c>
    </row>
    <row r="43" spans="2:13" x14ac:dyDescent="0.35">
      <c r="B43" s="48"/>
      <c r="C43" s="84"/>
      <c r="D43" s="84"/>
      <c r="E43" s="84"/>
      <c r="F43" s="84"/>
      <c r="G43" s="126"/>
      <c r="H43" s="126"/>
      <c r="I43" s="84"/>
      <c r="J43" s="84"/>
      <c r="K43" s="84"/>
      <c r="L43" s="126"/>
      <c r="M43" s="126"/>
    </row>
    <row r="44" spans="2:13" x14ac:dyDescent="0.35">
      <c r="B44" s="48" t="s">
        <v>56</v>
      </c>
      <c r="C44" s="84"/>
      <c r="D44" s="84"/>
      <c r="E44" s="84"/>
      <c r="F44" s="84"/>
      <c r="G44" s="127"/>
      <c r="H44" s="127"/>
      <c r="I44" s="84"/>
      <c r="J44" s="84"/>
      <c r="K44" s="84"/>
      <c r="L44" s="127"/>
      <c r="M44" s="127"/>
    </row>
    <row r="45" spans="2:13" x14ac:dyDescent="0.35">
      <c r="B45" s="128" t="s">
        <v>57</v>
      </c>
      <c r="C45" s="77">
        <v>1400.1679999999999</v>
      </c>
      <c r="D45" s="77">
        <v>1483.124</v>
      </c>
      <c r="E45" s="77">
        <v>1411.865</v>
      </c>
      <c r="F45" s="78">
        <v>2143.2049999999999</v>
      </c>
      <c r="G45" s="129">
        <v>0.152</v>
      </c>
      <c r="H45" s="129">
        <v>0.40200000000000002</v>
      </c>
      <c r="I45" s="77">
        <v>3171.5940000000001</v>
      </c>
      <c r="J45" s="77">
        <v>3899.569</v>
      </c>
      <c r="K45" s="77">
        <v>4261.7430000000004</v>
      </c>
      <c r="L45" s="129">
        <v>0.25700000000000001</v>
      </c>
      <c r="M45" s="130">
        <v>0.83399999999999996</v>
      </c>
    </row>
    <row r="46" spans="2:13" x14ac:dyDescent="0.35">
      <c r="B46" s="131" t="s">
        <v>58</v>
      </c>
      <c r="C46" s="84"/>
      <c r="D46" s="84"/>
      <c r="E46" s="84"/>
      <c r="F46" s="106"/>
      <c r="G46" s="86"/>
      <c r="H46" s="86"/>
      <c r="I46" s="84"/>
      <c r="J46" s="84"/>
      <c r="K46" s="84"/>
      <c r="L46" s="86"/>
      <c r="M46" s="132"/>
    </row>
    <row r="47" spans="2:13" x14ac:dyDescent="0.35">
      <c r="B47" s="131" t="s">
        <v>59</v>
      </c>
      <c r="C47" s="133">
        <v>-47.079000000000001</v>
      </c>
      <c r="D47" s="134">
        <v>-31.422999999999998</v>
      </c>
      <c r="E47" s="134">
        <v>-19.64</v>
      </c>
      <c r="F47" s="135">
        <v>-851.38199999999995</v>
      </c>
      <c r="G47" s="136">
        <v>1.625</v>
      </c>
      <c r="H47" s="136">
        <v>1</v>
      </c>
      <c r="I47" s="134">
        <v>-1588.6</v>
      </c>
      <c r="J47" s="134">
        <v>-907</v>
      </c>
      <c r="K47" s="134">
        <v>-571</v>
      </c>
      <c r="L47" s="136">
        <v>-0.125</v>
      </c>
      <c r="M47" s="136">
        <v>1</v>
      </c>
    </row>
    <row r="48" spans="2:13" x14ac:dyDescent="0.35">
      <c r="B48" s="59" t="s">
        <v>60</v>
      </c>
      <c r="C48" s="84">
        <v>462.70800000000003</v>
      </c>
      <c r="D48" s="84">
        <v>439.66899999999998</v>
      </c>
      <c r="E48" s="84">
        <v>467.613</v>
      </c>
      <c r="F48" s="106">
        <v>419.22399999999999</v>
      </c>
      <c r="G48" s="86">
        <v>-3.2000000000000001E-2</v>
      </c>
      <c r="H48" s="86">
        <v>0.111</v>
      </c>
      <c r="I48" s="84">
        <v>395.58699999999999</v>
      </c>
      <c r="J48" s="84">
        <v>417.34399999999999</v>
      </c>
      <c r="K48" s="84">
        <v>440.298</v>
      </c>
      <c r="L48" s="86">
        <v>1.6E-2</v>
      </c>
      <c r="M48" s="132">
        <v>0.105</v>
      </c>
    </row>
    <row r="49" spans="2:13" x14ac:dyDescent="0.35">
      <c r="B49" s="59" t="s">
        <v>61</v>
      </c>
      <c r="C49" s="84">
        <v>243.33699999999999</v>
      </c>
      <c r="D49" s="84">
        <v>324.78399999999999</v>
      </c>
      <c r="E49" s="84">
        <v>154.499</v>
      </c>
      <c r="F49" s="106">
        <v>232.58600000000001</v>
      </c>
      <c r="G49" s="86">
        <v>-1.4999999999999999E-2</v>
      </c>
      <c r="H49" s="86">
        <v>5.7000000000000002E-2</v>
      </c>
      <c r="I49" s="84">
        <v>244.81899999999999</v>
      </c>
      <c r="J49" s="84">
        <v>258.28399999999999</v>
      </c>
      <c r="K49" s="84">
        <v>272.49</v>
      </c>
      <c r="L49" s="86">
        <v>5.3999999999999999E-2</v>
      </c>
      <c r="M49" s="132">
        <v>6.3E-2</v>
      </c>
    </row>
    <row r="50" spans="2:13" x14ac:dyDescent="0.35">
      <c r="B50" s="59" t="s">
        <v>62</v>
      </c>
      <c r="C50" s="84">
        <v>2398.6350000000002</v>
      </c>
      <c r="D50" s="84">
        <v>2485.3429999999998</v>
      </c>
      <c r="E50" s="84">
        <v>1517.9190000000001</v>
      </c>
      <c r="F50" s="106">
        <v>854.00900000000001</v>
      </c>
      <c r="G50" s="86">
        <v>-0.29099999999999998</v>
      </c>
      <c r="H50" s="86">
        <v>0.43</v>
      </c>
      <c r="I50" s="84">
        <v>133.363</v>
      </c>
      <c r="J50" s="84">
        <v>-479.202</v>
      </c>
      <c r="K50" s="84">
        <v>-678.18499999999995</v>
      </c>
      <c r="L50" s="86">
        <v>-1.9259999999999999</v>
      </c>
      <c r="M50" s="132">
        <v>-2E-3</v>
      </c>
    </row>
    <row r="51" spans="2:13" x14ac:dyDescent="0.35">
      <c r="B51" s="72" t="s">
        <v>63</v>
      </c>
      <c r="C51" s="87">
        <v>4504.848</v>
      </c>
      <c r="D51" s="87">
        <v>4732.92</v>
      </c>
      <c r="E51" s="87">
        <v>3551.8960000000002</v>
      </c>
      <c r="F51" s="111">
        <v>3649.0240000000003</v>
      </c>
      <c r="G51" s="112">
        <v>-6.8000000000000005E-2</v>
      </c>
      <c r="H51" s="112">
        <v>1</v>
      </c>
      <c r="I51" s="87">
        <v>3945.3629999999998</v>
      </c>
      <c r="J51" s="87">
        <v>4095.994999999999</v>
      </c>
      <c r="K51" s="87">
        <v>4296.3459999999995</v>
      </c>
      <c r="L51" s="112">
        <v>5.6000000000000001E-2</v>
      </c>
      <c r="M51" s="113">
        <v>1</v>
      </c>
    </row>
    <row r="52" spans="2:13" x14ac:dyDescent="0.35">
      <c r="B52" s="59" t="s">
        <v>64</v>
      </c>
      <c r="C52" s="84">
        <v>1279.2719999999999</v>
      </c>
      <c r="D52" s="84">
        <v>779.50800000000004</v>
      </c>
      <c r="E52" s="84">
        <v>2048.7809999999999</v>
      </c>
      <c r="F52" s="106">
        <v>2182.3240000000001</v>
      </c>
      <c r="G52" s="86">
        <v>0.19500000000000001</v>
      </c>
      <c r="H52" s="86">
        <v>0.40600000000000003</v>
      </c>
      <c r="I52" s="84">
        <v>2429.1350000000002</v>
      </c>
      <c r="J52" s="84">
        <v>2577.7939999999999</v>
      </c>
      <c r="K52" s="84">
        <v>2778.8609999999999</v>
      </c>
      <c r="L52" s="86">
        <v>8.4000000000000005E-2</v>
      </c>
      <c r="M52" s="132">
        <v>0.622</v>
      </c>
    </row>
    <row r="53" spans="2:13" x14ac:dyDescent="0.35">
      <c r="B53" s="137" t="s">
        <v>109</v>
      </c>
      <c r="C53" s="84">
        <v>2539.9259999999999</v>
      </c>
      <c r="D53" s="84">
        <v>2539.9259999999999</v>
      </c>
      <c r="E53" s="84">
        <v>1344.9490000000001</v>
      </c>
      <c r="F53" s="106">
        <v>1344.9490000000001</v>
      </c>
      <c r="G53" s="86">
        <v>-0.191</v>
      </c>
      <c r="H53" s="86">
        <v>0.46200000000000002</v>
      </c>
      <c r="I53" s="84">
        <v>1344.9490000000001</v>
      </c>
      <c r="J53" s="84">
        <v>1344.9490000000001</v>
      </c>
      <c r="K53" s="84">
        <v>1344.9490000000001</v>
      </c>
      <c r="L53" s="86">
        <v>0</v>
      </c>
      <c r="M53" s="132">
        <v>0.33800000000000002</v>
      </c>
    </row>
    <row r="54" spans="2:13" x14ac:dyDescent="0.35">
      <c r="B54" s="137" t="s">
        <v>65</v>
      </c>
      <c r="C54" s="84">
        <v>176.32599999999999</v>
      </c>
      <c r="D54" s="84">
        <v>710.43200000000002</v>
      </c>
      <c r="E54" s="84">
        <v>150.07499999999999</v>
      </c>
      <c r="F54" s="106">
        <v>113.66</v>
      </c>
      <c r="G54" s="86">
        <v>-0.13600000000000001</v>
      </c>
      <c r="H54" s="86">
        <v>6.6000000000000003E-2</v>
      </c>
      <c r="I54" s="84">
        <v>133.19900000000001</v>
      </c>
      <c r="J54" s="84">
        <v>135.172</v>
      </c>
      <c r="K54" s="84">
        <v>134.45599999999999</v>
      </c>
      <c r="L54" s="86">
        <v>5.8000000000000003E-2</v>
      </c>
      <c r="M54" s="132">
        <v>3.2000000000000001E-2</v>
      </c>
    </row>
    <row r="55" spans="2:13" x14ac:dyDescent="0.35">
      <c r="B55" s="137" t="s">
        <v>67</v>
      </c>
      <c r="C55" s="84">
        <v>509.32400000000001</v>
      </c>
      <c r="D55" s="84">
        <v>703.05399999999997</v>
      </c>
      <c r="E55" s="84">
        <v>8.0909999999999993</v>
      </c>
      <c r="F55" s="106">
        <v>8.0909999999999993</v>
      </c>
      <c r="G55" s="86">
        <v>-0.749</v>
      </c>
      <c r="H55" s="86">
        <v>6.7000000000000004E-2</v>
      </c>
      <c r="I55" s="84">
        <v>38.08</v>
      </c>
      <c r="J55" s="84">
        <v>38.08</v>
      </c>
      <c r="K55" s="84">
        <v>38.08</v>
      </c>
      <c r="L55" s="86">
        <v>0.67600000000000005</v>
      </c>
      <c r="M55" s="132">
        <v>8.0000000000000002E-3</v>
      </c>
    </row>
    <row r="56" spans="2:13" x14ac:dyDescent="0.35">
      <c r="B56" s="72" t="s">
        <v>68</v>
      </c>
      <c r="C56" s="87">
        <v>4504.848</v>
      </c>
      <c r="D56" s="87">
        <v>4732.92</v>
      </c>
      <c r="E56" s="87">
        <v>3551.8959999999997</v>
      </c>
      <c r="F56" s="111">
        <v>3649.0239999999999</v>
      </c>
      <c r="G56" s="112">
        <v>-6.8000000000000005E-2</v>
      </c>
      <c r="H56" s="112">
        <v>1</v>
      </c>
      <c r="I56" s="87">
        <v>3945.3630000000003</v>
      </c>
      <c r="J56" s="87">
        <v>4095.9949999999999</v>
      </c>
      <c r="K56" s="87">
        <v>4296.3459999999995</v>
      </c>
      <c r="L56" s="112">
        <v>5.6000000000000001E-2</v>
      </c>
      <c r="M56" s="113">
        <v>1</v>
      </c>
    </row>
    <row r="57" spans="2:13" x14ac:dyDescent="0.35">
      <c r="B57" s="139"/>
      <c r="C57" s="140"/>
      <c r="D57" s="140"/>
      <c r="E57" s="141"/>
      <c r="F57" s="141"/>
      <c r="G57" s="141"/>
      <c r="H57" s="141"/>
      <c r="I57" s="141"/>
      <c r="J57" s="141"/>
      <c r="K57" s="142"/>
      <c r="L57" s="142"/>
      <c r="M57" s="142"/>
    </row>
    <row r="58" spans="2:13" x14ac:dyDescent="0.35">
      <c r="B58" s="143"/>
      <c r="C58" s="143"/>
      <c r="D58" s="143"/>
      <c r="E58" s="143"/>
      <c r="F58" s="143"/>
      <c r="G58" s="143"/>
      <c r="H58" s="143"/>
      <c r="I58" s="143"/>
      <c r="J58" s="143"/>
      <c r="K58" s="143"/>
      <c r="L58" s="144"/>
      <c r="M58" s="145"/>
    </row>
    <row r="59" spans="2:13" x14ac:dyDescent="0.35">
      <c r="B59" s="146"/>
      <c r="C59" s="147"/>
      <c r="D59" s="55"/>
      <c r="E59" s="55"/>
      <c r="F59" s="148"/>
      <c r="G59" s="148"/>
      <c r="H59" s="148"/>
      <c r="I59" s="55"/>
      <c r="J59" s="149"/>
      <c r="K59" s="144"/>
      <c r="L59" s="144"/>
      <c r="M59" s="144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53BA5-5CC3-46B1-AE75-9548E14893CD}">
  <dimension ref="B1:U13"/>
  <sheetViews>
    <sheetView showGridLines="0" tabSelected="1" workbookViewId="0">
      <selection activeCell="M17" sqref="M17"/>
    </sheetView>
  </sheetViews>
  <sheetFormatPr defaultRowHeight="14.5" x14ac:dyDescent="0.35"/>
  <cols>
    <col min="1" max="1" width="2.6328125" customWidth="1"/>
  </cols>
  <sheetData>
    <row r="1" spans="2:21" x14ac:dyDescent="0.35">
      <c r="B1" s="6" t="s">
        <v>14</v>
      </c>
    </row>
    <row r="2" spans="2:21" x14ac:dyDescent="0.35">
      <c r="B2" s="238" t="s">
        <v>110</v>
      </c>
      <c r="C2" s="245"/>
      <c r="D2" s="245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  <c r="U2" s="238"/>
    </row>
    <row r="3" spans="2:21" x14ac:dyDescent="0.35">
      <c r="B3" s="150"/>
      <c r="C3" s="246" t="s">
        <v>70</v>
      </c>
      <c r="D3" s="247"/>
      <c r="E3" s="151" t="s">
        <v>71</v>
      </c>
      <c r="F3" s="248" t="s">
        <v>155</v>
      </c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152"/>
      <c r="T3" s="249" t="s">
        <v>72</v>
      </c>
      <c r="U3" s="251" t="s">
        <v>73</v>
      </c>
    </row>
    <row r="4" spans="2:21" ht="47.5" x14ac:dyDescent="0.35">
      <c r="B4" s="153"/>
      <c r="C4" s="154" t="s">
        <v>74</v>
      </c>
      <c r="D4" s="155" t="s">
        <v>75</v>
      </c>
      <c r="E4" s="253" t="s">
        <v>76</v>
      </c>
      <c r="F4" s="254"/>
      <c r="G4" s="255"/>
      <c r="H4" s="253" t="s">
        <v>77</v>
      </c>
      <c r="I4" s="254"/>
      <c r="J4" s="255"/>
      <c r="K4" s="253" t="s">
        <v>78</v>
      </c>
      <c r="L4" s="254"/>
      <c r="M4" s="254"/>
      <c r="N4" s="254"/>
      <c r="O4" s="254"/>
      <c r="P4" s="254"/>
      <c r="Q4" s="254"/>
      <c r="R4" s="254"/>
      <c r="S4" s="255"/>
      <c r="T4" s="250"/>
      <c r="U4" s="252"/>
    </row>
    <row r="5" spans="2:21" x14ac:dyDescent="0.35">
      <c r="B5" s="156"/>
      <c r="C5" s="157"/>
      <c r="D5" s="158"/>
      <c r="E5" s="253" t="s">
        <v>8</v>
      </c>
      <c r="F5" s="254"/>
      <c r="G5" s="255"/>
      <c r="H5" s="253" t="s">
        <v>9</v>
      </c>
      <c r="I5" s="254"/>
      <c r="J5" s="255"/>
      <c r="K5" s="253" t="s">
        <v>10</v>
      </c>
      <c r="L5" s="254"/>
      <c r="M5" s="255"/>
      <c r="N5" s="253" t="s">
        <v>11</v>
      </c>
      <c r="O5" s="254"/>
      <c r="P5" s="255"/>
      <c r="Q5" s="253" t="s">
        <v>12</v>
      </c>
      <c r="R5" s="254"/>
      <c r="S5" s="255"/>
      <c r="T5" s="159" t="s">
        <v>23</v>
      </c>
      <c r="U5" s="160"/>
    </row>
    <row r="6" spans="2:21" ht="20" x14ac:dyDescent="0.35">
      <c r="B6" s="161" t="s">
        <v>111</v>
      </c>
      <c r="C6" s="162"/>
      <c r="D6" s="163"/>
      <c r="E6" s="164" t="s">
        <v>80</v>
      </c>
      <c r="F6" s="165" t="s">
        <v>81</v>
      </c>
      <c r="G6" s="166" t="s">
        <v>82</v>
      </c>
      <c r="H6" s="164" t="s">
        <v>80</v>
      </c>
      <c r="I6" s="165" t="s">
        <v>81</v>
      </c>
      <c r="J6" s="166" t="s">
        <v>82</v>
      </c>
      <c r="K6" s="164" t="s">
        <v>80</v>
      </c>
      <c r="L6" s="165" t="s">
        <v>81</v>
      </c>
      <c r="M6" s="166" t="s">
        <v>82</v>
      </c>
      <c r="N6" s="164" t="s">
        <v>80</v>
      </c>
      <c r="O6" s="165" t="s">
        <v>81</v>
      </c>
      <c r="P6" s="166" t="s">
        <v>82</v>
      </c>
      <c r="Q6" s="164" t="s">
        <v>80</v>
      </c>
      <c r="R6" s="165" t="s">
        <v>81</v>
      </c>
      <c r="S6" s="166" t="s">
        <v>82</v>
      </c>
      <c r="T6" s="167" t="s">
        <v>83</v>
      </c>
      <c r="U6" s="168"/>
    </row>
    <row r="7" spans="2:21" x14ac:dyDescent="0.35">
      <c r="B7" s="169" t="s">
        <v>84</v>
      </c>
      <c r="C7" s="170">
        <v>954</v>
      </c>
      <c r="D7" s="171">
        <v>954</v>
      </c>
      <c r="E7" s="172">
        <v>925</v>
      </c>
      <c r="F7" s="173">
        <v>363.88799999999998</v>
      </c>
      <c r="G7" s="174">
        <v>0.39339243243243238</v>
      </c>
      <c r="H7" s="172">
        <v>954</v>
      </c>
      <c r="I7" s="173">
        <v>439.29999999999995</v>
      </c>
      <c r="J7" s="174">
        <v>0.46048218029350102</v>
      </c>
      <c r="K7" s="172">
        <v>882</v>
      </c>
      <c r="L7" s="173">
        <v>428.82600000000002</v>
      </c>
      <c r="M7" s="174">
        <v>0.48619727891156467</v>
      </c>
      <c r="N7" s="172">
        <v>876</v>
      </c>
      <c r="O7" s="173">
        <v>460.36799999999999</v>
      </c>
      <c r="P7" s="174">
        <v>0.52553424657534242</v>
      </c>
      <c r="Q7" s="172">
        <v>876</v>
      </c>
      <c r="R7" s="173">
        <v>486.28499999999997</v>
      </c>
      <c r="S7" s="173">
        <v>0.55511986301369864</v>
      </c>
      <c r="T7" s="175">
        <v>-2.8032126319835982E-2</v>
      </c>
      <c r="U7" s="175">
        <v>1</v>
      </c>
    </row>
    <row r="8" spans="2:21" x14ac:dyDescent="0.35">
      <c r="B8" s="176" t="s">
        <v>85</v>
      </c>
      <c r="C8" s="177">
        <v>624</v>
      </c>
      <c r="D8" s="177">
        <v>624</v>
      </c>
      <c r="E8" s="178">
        <v>596</v>
      </c>
      <c r="F8" s="179">
        <v>144.215</v>
      </c>
      <c r="G8" s="180">
        <v>0.24197147651006712</v>
      </c>
      <c r="H8" s="178">
        <v>624</v>
      </c>
      <c r="I8" s="179">
        <v>185.13499999999999</v>
      </c>
      <c r="J8" s="180">
        <v>0.29669070512820511</v>
      </c>
      <c r="K8" s="178">
        <v>618</v>
      </c>
      <c r="L8" s="179">
        <v>210.83500000000001</v>
      </c>
      <c r="M8" s="180">
        <v>0.34115695792880263</v>
      </c>
      <c r="N8" s="178">
        <v>612</v>
      </c>
      <c r="O8" s="179">
        <v>220.83</v>
      </c>
      <c r="P8" s="180">
        <v>0.36083333333333334</v>
      </c>
      <c r="Q8" s="181">
        <v>612</v>
      </c>
      <c r="R8" s="179">
        <v>232.05699999999999</v>
      </c>
      <c r="S8" s="179">
        <v>0.37917810457516338</v>
      </c>
      <c r="T8" s="182">
        <v>-6.45179251696959E-3</v>
      </c>
      <c r="U8" s="183">
        <v>0.68800714909897798</v>
      </c>
    </row>
    <row r="9" spans="2:21" x14ac:dyDescent="0.35">
      <c r="B9" s="176" t="s">
        <v>86</v>
      </c>
      <c r="C9" s="184">
        <v>225</v>
      </c>
      <c r="D9" s="184">
        <v>225</v>
      </c>
      <c r="E9" s="185">
        <v>235</v>
      </c>
      <c r="F9" s="186">
        <v>101.17100000000001</v>
      </c>
      <c r="G9" s="187">
        <v>0.43051489361702128</v>
      </c>
      <c r="H9" s="185">
        <v>225</v>
      </c>
      <c r="I9" s="186">
        <v>119.247</v>
      </c>
      <c r="J9" s="187">
        <v>0.52998666666666672</v>
      </c>
      <c r="K9" s="185">
        <v>187</v>
      </c>
      <c r="L9" s="186">
        <v>108.21</v>
      </c>
      <c r="M9" s="187">
        <v>0.57866310160427803</v>
      </c>
      <c r="N9" s="185">
        <v>187</v>
      </c>
      <c r="O9" s="186">
        <v>116.813</v>
      </c>
      <c r="P9" s="187">
        <v>0.62466844919786102</v>
      </c>
      <c r="Q9" s="188">
        <v>187</v>
      </c>
      <c r="R9" s="186">
        <v>123.39100000000001</v>
      </c>
      <c r="S9" s="186">
        <v>0.65984491978609627</v>
      </c>
      <c r="T9" s="189">
        <v>-5.9801192227223021E-2</v>
      </c>
      <c r="U9" s="190">
        <v>0.21870195911568729</v>
      </c>
    </row>
    <row r="10" spans="2:21" x14ac:dyDescent="0.35">
      <c r="B10" s="176" t="s">
        <v>87</v>
      </c>
      <c r="C10" s="184">
        <v>63</v>
      </c>
      <c r="D10" s="184">
        <v>63</v>
      </c>
      <c r="E10" s="185">
        <v>57</v>
      </c>
      <c r="F10" s="186">
        <v>61.344999999999999</v>
      </c>
      <c r="G10" s="187">
        <v>1.0762280701754385</v>
      </c>
      <c r="H10" s="185">
        <v>63</v>
      </c>
      <c r="I10" s="186">
        <v>72.325999999999993</v>
      </c>
      <c r="J10" s="187">
        <v>1.148031746031746</v>
      </c>
      <c r="K10" s="185">
        <v>43</v>
      </c>
      <c r="L10" s="186">
        <v>54.801000000000002</v>
      </c>
      <c r="M10" s="187">
        <v>1.2744418604651164</v>
      </c>
      <c r="N10" s="185">
        <v>43</v>
      </c>
      <c r="O10" s="186">
        <v>61.938000000000002</v>
      </c>
      <c r="P10" s="187">
        <v>1.4404186046511629</v>
      </c>
      <c r="Q10" s="188">
        <v>43</v>
      </c>
      <c r="R10" s="186">
        <v>65.900999999999996</v>
      </c>
      <c r="S10" s="186">
        <v>1.5325813953488372</v>
      </c>
      <c r="T10" s="189">
        <v>-0.11954066570486288</v>
      </c>
      <c r="U10" s="190">
        <v>5.3241021574477992E-2</v>
      </c>
    </row>
    <row r="11" spans="2:21" x14ac:dyDescent="0.35">
      <c r="B11" s="176" t="s">
        <v>88</v>
      </c>
      <c r="C11" s="192">
        <v>42</v>
      </c>
      <c r="D11" s="192">
        <v>42</v>
      </c>
      <c r="E11" s="193">
        <v>37</v>
      </c>
      <c r="F11" s="194">
        <v>57.156999999999996</v>
      </c>
      <c r="G11" s="195">
        <v>1.5447837837837837</v>
      </c>
      <c r="H11" s="193">
        <v>42</v>
      </c>
      <c r="I11" s="194">
        <v>62.591999999999999</v>
      </c>
      <c r="J11" s="195">
        <v>1.4902857142857142</v>
      </c>
      <c r="K11" s="193">
        <v>34</v>
      </c>
      <c r="L11" s="194">
        <v>54.98</v>
      </c>
      <c r="M11" s="195">
        <v>1.6170588235294117</v>
      </c>
      <c r="N11" s="193">
        <v>34</v>
      </c>
      <c r="O11" s="194">
        <v>60.786999999999999</v>
      </c>
      <c r="P11" s="195">
        <v>1.7878529411764705</v>
      </c>
      <c r="Q11" s="196">
        <v>34</v>
      </c>
      <c r="R11" s="194">
        <v>64.936000000000007</v>
      </c>
      <c r="S11" s="194">
        <v>1.9098823529411766</v>
      </c>
      <c r="T11" s="197">
        <v>-6.8012954951526039E-2</v>
      </c>
      <c r="U11" s="198">
        <v>4.0049870210856806E-2</v>
      </c>
    </row>
    <row r="12" spans="2:21" x14ac:dyDescent="0.35">
      <c r="B12" s="229" t="s">
        <v>128</v>
      </c>
      <c r="C12" s="199"/>
      <c r="D12" s="199"/>
      <c r="E12" s="199"/>
      <c r="F12" s="199"/>
      <c r="G12" s="199"/>
      <c r="H12" s="199"/>
      <c r="I12" s="200"/>
      <c r="J12" s="200"/>
      <c r="K12" s="199"/>
      <c r="L12" s="200"/>
      <c r="M12" s="200"/>
      <c r="N12" s="199"/>
      <c r="O12" s="200"/>
      <c r="P12" s="200"/>
      <c r="Q12" s="199"/>
      <c r="R12" s="200"/>
      <c r="S12" s="200"/>
      <c r="T12" s="201"/>
      <c r="U12" s="201"/>
    </row>
    <row r="13" spans="2:21" x14ac:dyDescent="0.35"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2"/>
      <c r="O13" s="202"/>
      <c r="P13" s="202"/>
      <c r="Q13" s="202"/>
      <c r="R13" s="202"/>
      <c r="S13" s="202"/>
      <c r="T13" s="202"/>
      <c r="U13" s="202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0B0C50C3E324AA4BC79A17E57C7EF" ma:contentTypeVersion="10" ma:contentTypeDescription="Create a new document." ma:contentTypeScope="" ma:versionID="37b5f08c1e41eb74d49ebe13ebb3f204">
  <xsd:schema xmlns:xsd="http://www.w3.org/2001/XMLSchema" xmlns:xs="http://www.w3.org/2001/XMLSchema" xmlns:p="http://schemas.microsoft.com/office/2006/metadata/properties" xmlns:ns2="71ca25b2-673e-4ecf-ab79-0891da1d9293" targetNamespace="http://schemas.microsoft.com/office/2006/metadata/properties" ma:root="true" ma:fieldsID="2d6d6e14838065667a8c0135e43aa10b" ns2:_="">
    <xsd:import namespace="71ca25b2-673e-4ecf-ab79-0891da1d92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25b2-673e-4ecf-ab79-0891da1d92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926958f-279b-4216-9c18-088c7a0f94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1ca25b2-673e-4ecf-ab79-0891da1d929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063770C-F1E5-414C-B6C2-04020EE23B4B}"/>
</file>

<file path=customXml/itemProps2.xml><?xml version="1.0" encoding="utf-8"?>
<ds:datastoreItem xmlns:ds="http://schemas.openxmlformats.org/officeDocument/2006/customXml" ds:itemID="{BCA647D9-4907-4CD7-886E-D69399DB83C7}"/>
</file>

<file path=customXml/itemProps3.xml><?xml version="1.0" encoding="utf-8"?>
<ds:datastoreItem xmlns:ds="http://schemas.openxmlformats.org/officeDocument/2006/customXml" ds:itemID="{5E1BBEAF-5BAD-4293-B06F-8B88CF93B6E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4</vt:i4>
      </vt:variant>
    </vt:vector>
  </HeadingPairs>
  <TitlesOfParts>
    <vt:vector size="14" baseType="lpstr">
      <vt:lpstr>Index</vt:lpstr>
      <vt:lpstr>BMAPerfom</vt:lpstr>
      <vt:lpstr>BMAFinancial</vt:lpstr>
      <vt:lpstr>BMAPersonnel</vt:lpstr>
      <vt:lpstr>IECPerfom</vt:lpstr>
      <vt:lpstr>IECFinancial</vt:lpstr>
      <vt:lpstr>IECPersonnel</vt:lpstr>
      <vt:lpstr>GPWPerfom</vt:lpstr>
      <vt:lpstr>GPWFinancial</vt:lpstr>
      <vt:lpstr>GPWPersonnel</vt:lpstr>
      <vt:lpstr>BMAPerfom!_Int_7dQqoRO2</vt:lpstr>
      <vt:lpstr>IECPerfom!_Int_g0PRq1Vm</vt:lpstr>
      <vt:lpstr>IECPerfom!_Int_qSESxCey</vt:lpstr>
      <vt:lpstr>BMAPerfom!_Int_yCDh7Jxr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2025-02-16T16:06:11Z</dcterms:created>
  <dcterms:modified xsi:type="dcterms:W3CDTF">2025-02-17T19:18:26Z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0x0101002AF0B0C50C3E324AA4BC79A17E57C7EF</vt:lpwstr>
  </property>
</Properties>
</file>